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ДМИНИСТРАТИВНА СГРАДА\ЗОП СМР сгради\"/>
    </mc:Choice>
  </mc:AlternateContent>
  <bookViews>
    <workbookView xWindow="0" yWindow="0" windowWidth="21570" windowHeight="8085" activeTab="3"/>
  </bookViews>
  <sheets>
    <sheet name="Административна (2)" sheetId="2" r:id="rId1"/>
    <sheet name="Център за клиенти (2)" sheetId="4" r:id="rId2"/>
    <sheet name="Оборудване" sheetId="6" r:id="rId3"/>
    <sheet name="Генерална сметка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6" l="1"/>
  <c r="A13" i="6" s="1"/>
  <c r="D133" i="4"/>
  <c r="D81" i="4"/>
  <c r="D56" i="4"/>
  <c r="D37" i="4"/>
  <c r="D25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9" i="4" s="1"/>
  <c r="A30" i="4" s="1"/>
  <c r="A31" i="4" s="1"/>
  <c r="A32" i="4" s="1"/>
  <c r="A33" i="4" s="1"/>
  <c r="A37" i="4" s="1"/>
  <c r="A38" i="4" s="1"/>
  <c r="A39" i="4" s="1"/>
  <c r="A40" i="4" s="1"/>
  <c r="A41" i="4" s="1"/>
  <c r="A42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D202" i="2"/>
  <c r="A67" i="4" l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66" i="4"/>
  <c r="E16" i="3"/>
  <c r="A14" i="6"/>
  <c r="A15" i="6" s="1"/>
  <c r="A16" i="6" s="1"/>
  <c r="A17" i="6" s="1"/>
  <c r="A18" i="6" s="1"/>
  <c r="E17" i="3"/>
  <c r="E9" i="3"/>
  <c r="A89" i="4"/>
  <c r="A15" i="3"/>
  <c r="A16" i="3" s="1"/>
  <c r="A17" i="3" s="1"/>
  <c r="A8" i="3"/>
  <c r="A9" i="3" s="1"/>
  <c r="A10" i="3" s="1"/>
  <c r="E15" i="3" l="1"/>
  <c r="E23" i="3"/>
  <c r="A21" i="6"/>
  <c r="A90" i="4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E10" i="3"/>
  <c r="A104" i="4" l="1"/>
  <c r="A105" i="4" s="1"/>
  <c r="E14" i="3"/>
  <c r="A43" i="6" l="1"/>
  <c r="E8" i="3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4" i="2" s="1"/>
  <c r="A35" i="2" s="1"/>
  <c r="A36" i="2" s="1"/>
  <c r="A37" i="2" s="1"/>
  <c r="A38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D77" i="2"/>
  <c r="D56" i="2"/>
  <c r="D30" i="2"/>
  <c r="A56" i="2" l="1"/>
  <c r="A57" i="2" s="1"/>
  <c r="A58" i="2" s="1"/>
  <c r="A59" i="2" s="1"/>
  <c r="A60" i="2" s="1"/>
  <c r="A61" i="2" s="1"/>
  <c r="A62" i="2" s="1"/>
  <c r="A63" i="2" s="1"/>
  <c r="A64" i="2" s="1"/>
  <c r="A52" i="2"/>
  <c r="A116" i="4"/>
  <c r="A46" i="6"/>
  <c r="A47" i="6" s="1"/>
  <c r="A65" i="2" l="1"/>
  <c r="A66" i="2" s="1"/>
  <c r="A67" i="2" s="1"/>
  <c r="A68" i="2" s="1"/>
  <c r="A69" i="2" s="1"/>
  <c r="A70" i="2" s="1"/>
  <c r="A71" i="2" s="1"/>
  <c r="A72" i="2" s="1"/>
  <c r="A73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17" i="4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31" i="4" s="1"/>
  <c r="A132" i="4" s="1"/>
  <c r="A133" i="4" s="1"/>
  <c r="A134" i="4" s="1"/>
  <c r="A110" i="2" l="1"/>
  <c r="A111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1" i="2" s="1"/>
  <c r="A152" i="2" s="1"/>
  <c r="A153" i="2" s="1"/>
  <c r="A154" i="2" s="1"/>
  <c r="A155" i="2" s="1"/>
  <c r="A156" i="2" s="1"/>
  <c r="A157" i="2" s="1"/>
  <c r="A158" i="2" s="1"/>
  <c r="A165" i="2" s="1"/>
  <c r="A166" i="2" s="1"/>
  <c r="A167" i="2" s="1"/>
  <c r="A172" i="2" s="1"/>
  <c r="E7" i="3"/>
  <c r="E11" i="3" s="1"/>
  <c r="A22" i="6"/>
  <c r="A23" i="6" s="1"/>
  <c r="A24" i="6" s="1"/>
  <c r="A25" i="6" s="1"/>
  <c r="A26" i="6" s="1"/>
  <c r="E18" i="3"/>
  <c r="E20" i="3" l="1"/>
  <c r="E21" i="3" s="1"/>
  <c r="E22" i="3" s="1"/>
  <c r="E24" i="3" s="1"/>
  <c r="A173" i="2"/>
  <c r="A174" i="2" s="1"/>
  <c r="A175" i="2" s="1"/>
  <c r="A177" i="2" s="1"/>
  <c r="A178" i="2" s="1"/>
  <c r="A179" i="2" s="1"/>
  <c r="A180" i="2" s="1"/>
  <c r="A181" i="2" s="1"/>
  <c r="A182" i="2" s="1"/>
  <c r="A183" i="2" s="1"/>
  <c r="A27" i="6"/>
  <c r="E25" i="3" l="1"/>
  <c r="E26" i="3" s="1"/>
  <c r="A34" i="6"/>
  <c r="A35" i="6" s="1"/>
  <c r="A36" i="6" s="1"/>
  <c r="A37" i="6" s="1"/>
  <c r="A38" i="6" s="1"/>
  <c r="A39" i="6" s="1"/>
  <c r="A40" i="6" s="1"/>
  <c r="A28" i="6"/>
  <c r="A185" i="2"/>
  <c r="A186" i="2" s="1"/>
  <c r="A187" i="2" s="1"/>
  <c r="A188" i="2" s="1"/>
  <c r="A190" i="2" s="1"/>
  <c r="A191" i="2" s="1"/>
  <c r="A192" i="2" s="1"/>
  <c r="A193" i="2" s="1"/>
  <c r="A194" i="2" s="1"/>
  <c r="A195" i="2" s="1"/>
  <c r="A198" i="2" s="1"/>
  <c r="A199" i="2" s="1"/>
  <c r="A200" i="2" s="1"/>
  <c r="A201" i="2" s="1"/>
  <c r="A202" i="2" s="1"/>
  <c r="A203" i="2" s="1"/>
  <c r="A204" i="2" s="1"/>
  <c r="A205" i="2" s="1"/>
  <c r="A206" i="2" s="1"/>
</calcChain>
</file>

<file path=xl/sharedStrings.xml><?xml version="1.0" encoding="utf-8"?>
<sst xmlns="http://schemas.openxmlformats.org/spreadsheetml/2006/main" count="707" uniqueCount="318">
  <si>
    <t>№ по ред</t>
  </si>
  <si>
    <t>ВИД РАБОТА</t>
  </si>
  <si>
    <t>Количество</t>
  </si>
  <si>
    <t>Цена</t>
  </si>
  <si>
    <t>Ед. цена</t>
  </si>
  <si>
    <t>Ед. мярка</t>
  </si>
  <si>
    <t xml:space="preserve">Изработване на инвестиционен проект във фаза „работен проект“, КСС и последващо осъществяване на авторски надзор за следните обекти в експлоатация Административна сграда на община Гулянци, гр. Гулянци, квартал 43, у.п.и.  1Х и център за предоставяне на услуги на гражданите, гр. Гулянци, кв. 43, у.п.и. IX, ул. „Васил Левски“ №30.
</t>
  </si>
  <si>
    <t xml:space="preserve"> Подобект: Административна сграда на община Гулянци, гр. Гулянци, кв. 43, у.п.и. IX, ул. „Васил Левски“ №30. 
</t>
  </si>
  <si>
    <t>ОБОБЩЕНА КОЛИЧЕСТВЕНО СТОЙНОСТНА СМЕТКА</t>
  </si>
  <si>
    <t>Разрушителни работи</t>
  </si>
  <si>
    <t>куб.м.</t>
  </si>
  <si>
    <t>Разбиване на колони на южната фасада на сградата с чук и шило</t>
  </si>
  <si>
    <t>Премахване на трапецовидна ламарина от покрива на английския двор на източна фасада</t>
  </si>
  <si>
    <t>кв.м.</t>
  </si>
  <si>
    <t>Демонтаж на ограждение на стария разширителен съд от покрива в т.ч. и самия съд</t>
  </si>
  <si>
    <t>бр.</t>
  </si>
  <si>
    <t>Демонтаж на външни подпрозоречни превази</t>
  </si>
  <si>
    <t>Демонтаж на водосточни тръби</t>
  </si>
  <si>
    <t>м</t>
  </si>
  <si>
    <t xml:space="preserve">Демонтаж на водосточни казанчета </t>
  </si>
  <si>
    <t>Разбиване на ст.б.шапки на комини</t>
  </si>
  <si>
    <t>Разваляне на тухлена зидария от кумини в т.ч. и сваляне на материала от покрива</t>
  </si>
  <si>
    <t>Премахване на съществуващи поли и капаци от поцинкована лам по покрива в т.ч. и сваляне на материала от покрива</t>
  </si>
  <si>
    <t>Пробиване на отвори в тухлена зидария за преминаване на тръби с чук и шило</t>
  </si>
  <si>
    <t>Пробиване на отвори в ст.б. елементи с боркорона</t>
  </si>
  <si>
    <t>Разваляне на окамет таван в пом.№7, кота 0,00</t>
  </si>
  <si>
    <t>Демонтаж на входни ал. врати</t>
  </si>
  <si>
    <t>Премахване на кабели от фасадата</t>
  </si>
  <si>
    <t>Демонтаж и обратен монтаж на ел. табла от южна фасада</t>
  </si>
  <si>
    <t xml:space="preserve">Демонтаж и обратен монтаж на улична ел. касета от южната фасада </t>
  </si>
  <si>
    <t>Демонтаж на охранителни решетки от прозорци</t>
  </si>
  <si>
    <t>Демонтаж на климатични тела с екологично източване на фреона (комплект вътрешни и външни)</t>
  </si>
  <si>
    <t>Извозване на отпадъци от разрушителни работи в т.ч. депониране</t>
  </si>
  <si>
    <t>Общо от разрушителни работи</t>
  </si>
  <si>
    <t>Разваляне на куфари от гипсокартон</t>
  </si>
  <si>
    <t>Претърсване на фасади и премахване на счупени и покожущени каменни плочи и мазилки</t>
  </si>
  <si>
    <t>Работи по сутерен</t>
  </si>
  <si>
    <t>Доставка и полагане на каменна вата по таван в т.ч. дюбелиране с мин.6 бр. дюбела на кв.м.</t>
  </si>
  <si>
    <t>Полагане на стъклофибърна мрежа по тавани</t>
  </si>
  <si>
    <t>Направа на шпакловка на циментова основа по тавани</t>
  </si>
  <si>
    <t>Грундиране с дълбокопроникващ грунд по стени и тавани</t>
  </si>
  <si>
    <t>Латекс по стени и тавани - бял, две ръце</t>
  </si>
  <si>
    <t>Интериорни работи по етажите</t>
  </si>
  <si>
    <t>Запълване на отвори с цим. разтвор</t>
  </si>
  <si>
    <t>Възстановяване на гипсова шпакловка</t>
  </si>
  <si>
    <t>Грундиране на стени и тавани с дълбокопроникващ грунд</t>
  </si>
  <si>
    <t>Интериорен дишащ латекс по стени и тавани - две ръце цветен</t>
  </si>
  <si>
    <t>Направа на куфари от предстенна обшивка от гипсокартон в т.ч. конструкция и минерална вата</t>
  </si>
  <si>
    <t>Направа на предстенна обшивка по стени на калкана на пърния етаж</t>
  </si>
  <si>
    <t>Възстановяване на окачен таван от гипсокартон в пом. №: на кота 0,00</t>
  </si>
  <si>
    <t>Доставка и полагане на гранитогрес за екстериор с коефициент на хлъзгаемост мин. R11 и дебелина 10мм</t>
  </si>
  <si>
    <t>Доставка и монтаж на лайсна за смяна на настилката</t>
  </si>
  <si>
    <t>Доставка и монтаж на лайсна за чело на стъпало</t>
  </si>
  <si>
    <t>Общо от интериорни работи по етажите</t>
  </si>
  <si>
    <t>Работи по покрива</t>
  </si>
  <si>
    <t>Почистване на покрива в т.ч. сваляне на отпадъците</t>
  </si>
  <si>
    <r>
      <t xml:space="preserve">Доставка и полагане на топлоизолация тип XPS - 10 см.с λ </t>
    </r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Times New Roman"/>
        <family val="1"/>
        <charset val="204"/>
      </rPr>
      <t xml:space="preserve"> 0,029 W/mK.</t>
    </r>
  </si>
  <si>
    <t>Доставка и полагане на 1пласт полиетилен</t>
  </si>
  <si>
    <t>Доставка и полагане на арм. циментова замазка с дебелина 4см.</t>
  </si>
  <si>
    <t>Доставка и полагане на хидлоизолация, рулонна гладка на газопламъчно залепване</t>
  </si>
  <si>
    <t>Доставка и полагане на хидлоизолация, рулонна с посипка на газопламъчно залепване</t>
  </si>
  <si>
    <t>Доставка и полагане на ветилационни клапи за хидроизолация</t>
  </si>
  <si>
    <t>Доставка и полагане на усилващи ленти от рулонна гладка хидроизолация на газопламъчно залепване по била и холкери</t>
  </si>
  <si>
    <t>Доставка и монтаж да дървени летви 12х4см по шапки на бордове</t>
  </si>
  <si>
    <t>Доставка и монтаж на поли и шапки по бордове от ламарина с PVC покритие в т.ч. шорцове и водооткапни поли</t>
  </si>
  <si>
    <t>Направа на тухлена зидария за комини</t>
  </si>
  <si>
    <t>Направа на ст. б. шапки за комини от бетов С20/25</t>
  </si>
  <si>
    <t>Направа на кофраж за шапки на комини</t>
  </si>
  <si>
    <t xml:space="preserve">Доставка и монтаж на армировка за шапки на комини </t>
  </si>
  <si>
    <t>кг.</t>
  </si>
  <si>
    <t>Доставка на шапки за отвори на комини</t>
  </si>
  <si>
    <t>Доставка и монтаж на воронка 110 за плосък покрив със станично оттичане и ел. отопление</t>
  </si>
  <si>
    <t>Общо от работи по покрива</t>
  </si>
  <si>
    <t>Работи по фасадите</t>
  </si>
  <si>
    <t xml:space="preserve">Доставка и монтаж на LT ламарина </t>
  </si>
  <si>
    <t>Грундиране на фасадите с дълбоко проникващ грунд</t>
  </si>
  <si>
    <r>
      <t>Доставка и монтаж на топлоизолация тип EPS с дебелина 5 см. и λ</t>
    </r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Times New Roman"/>
        <family val="1"/>
        <charset val="204"/>
      </rPr>
      <t xml:space="preserve"> 0,035 W/mK</t>
    </r>
  </si>
  <si>
    <r>
      <t>Доставка и монтаж на топлоизолация тип EPS с дебелина 10 см. и λ</t>
    </r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Times New Roman"/>
        <family val="1"/>
        <charset val="204"/>
      </rPr>
      <t xml:space="preserve"> 0,035 W/mK</t>
    </r>
  </si>
  <si>
    <r>
      <t>Доставка и монтаж на топлоизолация тип EPS с дебелина 2 см. и λ</t>
    </r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Times New Roman"/>
        <family val="1"/>
        <charset val="204"/>
      </rPr>
      <t xml:space="preserve"> 0,035 W/mK около отвори с ширина 25см.</t>
    </r>
  </si>
  <si>
    <t>Направа на шпакловка на циментова основа</t>
  </si>
  <si>
    <t>Полагане на дълбокопроникващ грунд</t>
  </si>
  <si>
    <t>Гладка вароциментова мазилка по комини</t>
  </si>
  <si>
    <t>Доставка и полагане на стъклофибърна мрежа под минерална мазилка</t>
  </si>
  <si>
    <t xml:space="preserve">Доставка и полагане на усилители по ъгли на отвори от стъклофибърна мрежа </t>
  </si>
  <si>
    <t>Доставка и монтаж на ръбохранители окол прозорци</t>
  </si>
  <si>
    <t>Доставка и монтаж на ъглов ръбохранител</t>
  </si>
  <si>
    <t>Доставка и полагане на профил с водооткап над цокъл</t>
  </si>
  <si>
    <t>Направа на минерална мазилка - цвят по мостра</t>
  </si>
  <si>
    <t>Направа на полимерна мазилка по цокли</t>
  </si>
  <si>
    <t>Доставка и монтаж на каменна вата за противопожарни ивици</t>
  </si>
  <si>
    <t>Доставка и монтаж на окачена фасада от еталбонд, алуминиева конструкция и каменна вата с хидроизолационна мембрана</t>
  </si>
  <si>
    <t>Доставка и монтаж на облицовка от Еталбонд в т.ч. алуминиева носеща конструкция</t>
  </si>
  <si>
    <t>Почистване на камък по чокли</t>
  </si>
  <si>
    <t>Доставка и монтаж на подпрозоречни поли от ламарина с PVC покритие</t>
  </si>
  <si>
    <t>Доставка и монтаж на PVC подосточни тръби Ф110 в т.ч. всички консуматив и скоби</t>
  </si>
  <si>
    <t>Почистване на метална конструкция на навес над английски двор с метална четка</t>
  </si>
  <si>
    <t>Грундиране на метална конструкция с антикорозионен грунд</t>
  </si>
  <si>
    <t>Двукратно боядисване на метална конструкция с автоемайл лак</t>
  </si>
  <si>
    <t>Почистване, боядисване и монтаж на охранителни решетки от прозорци</t>
  </si>
  <si>
    <t>Извозване на строителни отпадъци и депониране в депо</t>
  </si>
  <si>
    <t>ОБЩО от Работи по фасадите</t>
  </si>
  <si>
    <t>Общо от работи по сутерен</t>
  </si>
  <si>
    <t xml:space="preserve"> Подобект: Център за предоставяне на услуги на гражданите на община Гулянци, гр. Гулянци, кв. 43, у.п.и. IX, ул. „Васил Левски“ №30. 
</t>
  </si>
  <si>
    <t>Доставка и монтаж на входни врати, алуминиеви с прекъснат термомост в т.ч. Обков, брави, едната с контрол на достъпа.</t>
  </si>
  <si>
    <t>Демонтаж на воронки</t>
  </si>
  <si>
    <t xml:space="preserve">Разваляне на окамет таван </t>
  </si>
  <si>
    <t>Претърсване на фасади и премахване на покожушена мазилка</t>
  </si>
  <si>
    <t>Доставка, монтаж и демонтаж на фасадно тръбно скеле</t>
  </si>
  <si>
    <t>Демонтаж на врати</t>
  </si>
  <si>
    <t>Грундиране на стени с дълбокопроникващ грунд</t>
  </si>
  <si>
    <t>Доставка и монтаж на окачен таван - пити 60х60 с падащ борд</t>
  </si>
  <si>
    <t>Доставка и монтаж на воронка 110 за плосък покрив с ел. отопление</t>
  </si>
  <si>
    <t>Част ОВК</t>
  </si>
  <si>
    <t>I.</t>
  </si>
  <si>
    <t>Мini SMMSe - VRF климатична система</t>
  </si>
  <si>
    <t>Доставка, полагане, укрепване и подвързване на медна тръба ф 6,4мм.δ = 1мм</t>
  </si>
  <si>
    <t>Доставка, полагане, укрепване и подвързване на медна тръба ф 9,5мм.δ = 1мм</t>
  </si>
  <si>
    <t>Доставка, полагане, укрепване и подвързване на медна тръба ф 12,7мм.δ = 1мм</t>
  </si>
  <si>
    <t>Доставка, полагане, укрепване и подвързване на медна тръба ф 15,9мм. δ = 1мм</t>
  </si>
  <si>
    <t>Доставка, полагане, укрепване и подвързване на медна тръба ф 19,1мм. δ = 1мм</t>
  </si>
  <si>
    <t>Доставка и монтаж на топлоизолация за медна тръба ф 6,4мм., с дебелина δ = 13 мм, бандажирана с алуминиева лента</t>
  </si>
  <si>
    <t>Доставка и монтаж на топлоизолация за медна тръба ф 9,5мм., с дебелина δ = 13 мм, бандажирана с алуминиева лента</t>
  </si>
  <si>
    <t>Доставка и монтаж на топлоизолация за медна тръба ф 12,7мм., с дебелина δ = 13 мм, бандажирана с алуминиева лента</t>
  </si>
  <si>
    <t>Доставка и монтаж на топлоизолация за медна тръба ф 15,9мм., с дебелина δ = 13 мм, бандажирана с алуминиева лента</t>
  </si>
  <si>
    <t>Доставка и монтаж на топлоизолация за медна тръба ф 19,1мм., с дебелина δ = 13 мм, бандажирана с алуминиева лента</t>
  </si>
  <si>
    <t>Доставка и монтаж на медни фитинги /колена, преходи, тройници, разклонители и други/ - комплект за система и според методика за оразмеряване на фирма производител</t>
  </si>
  <si>
    <t>к-т</t>
  </si>
  <si>
    <t>Доставка и монтаж на крепежни елементи, скоби, шпилки - вътрешни и външни тела VRF</t>
  </si>
  <si>
    <t>Доставка на Количество хладилен агент за зареждане (Допълнит.необходимо количество хладилен агент)</t>
  </si>
  <si>
    <t>кг</t>
  </si>
  <si>
    <t>Окомплектовка и монтаж на  външни тела на VRF система, за външен монтаж над покрив. Включително тест на плътност, проби, пуск и настройка</t>
  </si>
  <si>
    <t>Окомплектовка и монтаж на вътрешни тела на VRF система, включително тест на плътност, проби, пуск и настройка</t>
  </si>
  <si>
    <t>Доставка и монтаж на система за управление на VRF примерно като система от интерфейс, със софтуеърно приложение, комплект /да се уточни с Възложителя/</t>
  </si>
  <si>
    <t>Да се извърши (за системата на директно изпарение VRF): 1)след монтажа хидравлична проба на плътност посредством азот на 3.80 МРа - 24 часа; 2)вакуумиране на системата след пробата посредством вакуумпомпа; 3)дозареждане на системата с фреон R 410-А според инструкцията на производителя.</t>
  </si>
  <si>
    <t>Провеждане на 72-часови проби на отоплителна и климатична системи</t>
  </si>
  <si>
    <t xml:space="preserve">Забележка: Тръбите и медните свързващи елементи да се изчислят и съобразят с методика за оразмеряване на фирмата доставчик на климатичното оборудване. </t>
  </si>
  <si>
    <t xml:space="preserve">Забележка: Отвеждането на конденза от климатиците е по ВиК проект </t>
  </si>
  <si>
    <t>II.</t>
  </si>
  <si>
    <t xml:space="preserve">Електрически отоплителни тела </t>
  </si>
  <si>
    <t>Доставка и монтаж на електрическо отоплително тяло противовлажно, за стенно окачване, с електронно управление, на твърда връзка. Отоплителна мощност:  Qот=500W; с примерни размери H=45см.,L=44см., Nел=0,5kW, комплект с окачващи елементи за стена</t>
  </si>
  <si>
    <t>III.</t>
  </si>
  <si>
    <t>Демонтажни работи</t>
  </si>
  <si>
    <t>Демонтаж и монтаж на съществуващ eдиничен "Сплит” климатизатор 12BTU/h-inverter на директно изпарение, комплект с: вътрешно тяло стенен тип с примерни размери: вис.268/840/дълбоч.203мм., с параметри: Qохл=3,4kW, Qот=4,0kWи захранване Nел.=1,02kW/230V/50Hz и външно тяло с примерни размери вис.535/663/дълб.293мм.</t>
  </si>
  <si>
    <t>ОБЩО от КЛИМАТИЧНА СИСТЕМА</t>
  </si>
  <si>
    <t xml:space="preserve">ОБЩО от Електрически отоплителни тела </t>
  </si>
  <si>
    <t>ОБЩО от Демонтажни работи</t>
  </si>
  <si>
    <t>Демонтаж на вентилаторни конвектори</t>
  </si>
  <si>
    <t>ОБЩО ПО ЧАСТ АРХИТЕКТУРНА ЗА Център за предоставяне на услуги на гражданите</t>
  </si>
  <si>
    <t>ОБЩО ПО ЧАСТ ОВ Център за предоставяне на услуги на гражданите</t>
  </si>
  <si>
    <t>ЧАСТ: ОВК</t>
  </si>
  <si>
    <t>Вътрешна климатична система с вентилаторни конвектори</t>
  </si>
  <si>
    <t>Доставка и монтаж на спирателна и регулираща арматура 1/2" за НОВ вентилаторен конвектор - комплект</t>
  </si>
  <si>
    <t>Доставка и монтаж на спирателна и регулираща арматура 3/4" за НОВ вентилаторен конвектор - комплект</t>
  </si>
  <si>
    <t>Техническо помещение (котелно) и основни съоръжения</t>
  </si>
  <si>
    <t>Доставка и монтаж на предпазен вентил 1", 3бара - за разширителен съд</t>
  </si>
  <si>
    <t>Доставка и монтаж на трипътен смесителен мотор вентил 21/2”</t>
  </si>
  <si>
    <t>Доставка и монтаж на сферичен кран 21/2"</t>
  </si>
  <si>
    <t>Доставка и монтаж на сферичен кран 2"</t>
  </si>
  <si>
    <t>Доставка и монтаж на воден филтър 21/2"</t>
  </si>
  <si>
    <t>Доставка и монтаж на воден филтър 2"</t>
  </si>
  <si>
    <t>Доставка и монтаж на възвратен вентил 21/2”</t>
  </si>
  <si>
    <t>Доставка и монтаж на възвратен вентил 2”</t>
  </si>
  <si>
    <t>Доставка и монтаж на спирателен кран с изпразнител 11/4" - за щрангове</t>
  </si>
  <si>
    <t>Доставка и монтаж на спирателен кран с изпразнител 1" - за щрангове</t>
  </si>
  <si>
    <t>Доставка и монтаж на баланс вентил по дебит 11/4" - за щрангове</t>
  </si>
  <si>
    <t>Доставка и монтаж на баланс вентил по дебит 1" - за щрангове</t>
  </si>
  <si>
    <t>Доставка и монтаж на дренажен сферичен кран 1”</t>
  </si>
  <si>
    <t>Доставка и монтаж на дренажен сферичен кран ¾”</t>
  </si>
  <si>
    <t>Доставка и монтаж на  автоматичен обезвъздушител 1/2", прав</t>
  </si>
  <si>
    <t>Доставка и монтаж на автоматична пълначна група с манометър 1/2” и кран 3/4"</t>
  </si>
  <si>
    <t>Доставка и монтаж на външно поцинковани тръби Ф76,1х2мм (с включени фитинги)</t>
  </si>
  <si>
    <t>Доставка и монтаж на външно поцинковани тръби Ф54х1,5мм (с включени фитинги)</t>
  </si>
  <si>
    <t>Доставка и монтаж на външно поцинковани тръби Ф42х1,5мм (с включени фитинги)</t>
  </si>
  <si>
    <t>Доставка и монтаж на външно поцинковани тръби Ф35х1,5мм (с включени фитинги)</t>
  </si>
  <si>
    <t>Доставка и монтаж на външно поцинковани тръби Ф28х1,5мм (с включени фитинги)</t>
  </si>
  <si>
    <t>Доставка и монтаж на външно поцинковани тръби Ф22х1,5мм (с включени фитинги)</t>
  </si>
  <si>
    <t>Доставка и монтаж на външно поцинковани тръби Ф18х1,2мм (с включени фитинги)</t>
  </si>
  <si>
    <t>Доставка и монтаж на топлоизолация от микропореста гума за външно поцинковани тръби Ф76,1х2мм, дебелина на стената 13мм, с клас на реакция на огън минимум CL.</t>
  </si>
  <si>
    <t>Доставка и монтаж на топлоизолация от микропореста гума за външно поцинковани тръби Ф54х1,5мм, дебелина на стената 13мм, с клас на реакция на огън минимум CL.</t>
  </si>
  <si>
    <t>Доставка и монтаж на топлоизолация от микропореста гума за външно поцинковани тръби Ф42х1,5мм, дебелина на стената 13мм, с клас на реакция на огън минимум CL.</t>
  </si>
  <si>
    <t>Доставка и монтаж на топлоизолация от микропореста гума за външно поцинковани тръби Ф35х1,5мм, дебелина на стената 13мм, с клас на реакция на огън минимум CL.</t>
  </si>
  <si>
    <t>Доставка и монтаж на топлоизолация от микропореста гума за външно поцинковани тръби Ф28х1,5мм, дебелина на стената 13мм, с клас на реакция на огън минимум CL.</t>
  </si>
  <si>
    <t>Доставка и монтаж на топлоизолация от микропореста гума за външно поцинковани тръби Ф22х1,5мм, дебелина на стената 13мм, с клас на реакция на огън минимум CL.</t>
  </si>
  <si>
    <t>Доставка и монтаж на топлоизолация от микропореста гума за външно поцинковани тръби Ф18х1,2мм, дебелина на стената 13мм, с клас на реакция на огън минимум CL.</t>
  </si>
  <si>
    <r>
      <t xml:space="preserve">Доставка и монтаж на </t>
    </r>
    <r>
      <rPr>
        <b/>
        <sz val="11"/>
        <rFont val="Times New Roman"/>
        <family val="1"/>
        <charset val="204"/>
      </rPr>
      <t>топлоизолация тръбна от минерална вата, каширана с алуминиево фолио, негорима</t>
    </r>
    <r>
      <rPr>
        <sz val="11"/>
        <rFont val="Times New Roman"/>
        <family val="1"/>
        <charset val="204"/>
      </rPr>
      <t>, за външно поцинковани тръби Ф76,1х2мм, дебелина на стената 30мм</t>
    </r>
  </si>
  <si>
    <r>
      <t xml:space="preserve">Доставка и монтаж на </t>
    </r>
    <r>
      <rPr>
        <b/>
        <sz val="11"/>
        <rFont val="Times New Roman"/>
        <family val="1"/>
        <charset val="204"/>
      </rPr>
      <t>топлоизолация тръбна от минерална вата, каширана с алуминиево фолио, негорима</t>
    </r>
    <r>
      <rPr>
        <sz val="11"/>
        <rFont val="Times New Roman"/>
        <family val="1"/>
        <charset val="204"/>
      </rPr>
      <t>, за външно поцинковани тръби Ф54х1,5мм, дебелина на стената 30мм</t>
    </r>
  </si>
  <si>
    <r>
      <t xml:space="preserve">Доставка и монтаж на </t>
    </r>
    <r>
      <rPr>
        <b/>
        <sz val="11"/>
        <rFont val="Times New Roman"/>
        <family val="1"/>
        <charset val="204"/>
      </rPr>
      <t>топлоизолация тръбна от минерална вата, каширана с алуминиево фолио, негорима</t>
    </r>
    <r>
      <rPr>
        <sz val="11"/>
        <rFont val="Times New Roman"/>
        <family val="1"/>
        <charset val="204"/>
      </rPr>
      <t>, за външно поцинковани тръби Ф42х1,5мм, дебелина на стената 30мм</t>
    </r>
  </si>
  <si>
    <r>
      <t xml:space="preserve">Доставка и монтаж на </t>
    </r>
    <r>
      <rPr>
        <b/>
        <sz val="11"/>
        <rFont val="Times New Roman"/>
        <family val="1"/>
        <charset val="204"/>
      </rPr>
      <t>топлоизолация тръбна от минерална вата, каширана с алуминиево фолио, негорима</t>
    </r>
    <r>
      <rPr>
        <sz val="11"/>
        <rFont val="Times New Roman"/>
        <family val="1"/>
        <charset val="204"/>
      </rPr>
      <t>, за външно поцинковани тръби Ф35х1,5мм, дебелина на стената 30мм</t>
    </r>
  </si>
  <si>
    <r>
      <t xml:space="preserve">Доставка и монтаж на </t>
    </r>
    <r>
      <rPr>
        <b/>
        <sz val="11"/>
        <rFont val="Times New Roman"/>
        <family val="1"/>
        <charset val="204"/>
      </rPr>
      <t>топлоизолация тръбна от минерална вата, каширана с алуминиево фолио, негорима</t>
    </r>
    <r>
      <rPr>
        <sz val="11"/>
        <rFont val="Times New Roman"/>
        <family val="1"/>
        <charset val="204"/>
      </rPr>
      <t>, за външно поцинковани тръби Ф28х1,5мм, дебелина на стената 30мм</t>
    </r>
  </si>
  <si>
    <t>Доставка и монтаж на укрепваща конструкция за външно поцинковани тръби - комплект</t>
  </si>
  <si>
    <t>Доставка и монтаж на фитинги /колена, преходи, тройници и други/ - комплект за системата и според фирма доставчик</t>
  </si>
  <si>
    <t>Труд</t>
  </si>
  <si>
    <t>Окомплектовка и монтаж на  външни и вътрешни тела на термопомпени агрегати. Включително тест на плътност, проби, пуск и настройка</t>
  </si>
  <si>
    <t>Монтаж на: буферен съд, циркулационни помпени групи, разширителен съд, както и привързването на изброените елементи към инсталацията-ОБЩО</t>
  </si>
  <si>
    <t xml:space="preserve">Направа и монтаж на табло управление и автоматика- комплект-при избор на фирми доставчици на основните съоръжения и изпълнител </t>
  </si>
  <si>
    <t>Окомплектовка и монтаж на НОВИ отоплителни тела - вентилаторни конвектори</t>
  </si>
  <si>
    <t>Окомплектовка на СЪЩЕСТВУВАЩИ отоплителни тела - вентилаторни конвектори</t>
  </si>
  <si>
    <t>Хидравлична проба на тръбна мрежа</t>
  </si>
  <si>
    <t>Топла проба на отоплителни тела - конвектори</t>
  </si>
  <si>
    <t xml:space="preserve">Провеждане на 72-часови проби на климатична система </t>
  </si>
  <si>
    <t>Забележка: БУФЕРНИЯТ СЪД АКО Е НЕОБХОДИМО ДА СЕ ПРЕИЗЧИСЛИ ОТ ФИРМАТА ДОСТАВЧИК НА ТЕРМОПОМПИТЕ.</t>
  </si>
  <si>
    <t>Забележка: СХЕМАТА НА ОТОПЛИТЕЛНО/КЛИМАТИЧНАТА СИСТЕМА ДА СЕ СЪГЛАСУВА С ПРОИЗВОДИТЕЛЯ/ДОСТАВЧИКА НА ТЕРМОПОМПЕНИТЕ АГРЕГАТИ ЗА ПРАВИЛНАТА ИМ РАБОТА.</t>
  </si>
  <si>
    <t xml:space="preserve">Забележка: Отвеждането на конденза от вентилаторните конвектори е по ВиК проект. </t>
  </si>
  <si>
    <t>Демонтаж на съществуващи "Сплит” климатизатори - общо</t>
  </si>
  <si>
    <t>Демонтаж на стари чугунени радиатори - общо</t>
  </si>
  <si>
    <t>Демонтаж на съществуваща тръбна мрежа на стара отоплителна инсталация- общо</t>
  </si>
  <si>
    <t>ОБЩО от Вътрешна климатична система с вентилаторни конвектори</t>
  </si>
  <si>
    <t>ОБЩО от демонтажни работи</t>
  </si>
  <si>
    <t>ОБЩО ПО ЧАСТ ОВК ЗА АДМИНИСТРАТИВНА СГРАДА</t>
  </si>
  <si>
    <t>ГЕНЕРАЛНА СМЕТКА</t>
  </si>
  <si>
    <t xml:space="preserve"> От подобект: Административна сграда на община Гулянци, гр. Гулянци, кв. 43, у.п.и. IX, ул. „Васил Левски“ №30. 
</t>
  </si>
  <si>
    <t>От част архитектурна</t>
  </si>
  <si>
    <t>От част ОВК</t>
  </si>
  <si>
    <t>От част ВиК</t>
  </si>
  <si>
    <t>От част Ел</t>
  </si>
  <si>
    <t>Общо СМР</t>
  </si>
  <si>
    <t>Общо СМР за целия обект</t>
  </si>
  <si>
    <t>Общо с непредвидени</t>
  </si>
  <si>
    <t>ДДС20%</t>
  </si>
  <si>
    <t>Всичко с ДДС</t>
  </si>
  <si>
    <t>Съставил:</t>
  </si>
  <si>
    <t>арх. Косев</t>
  </si>
  <si>
    <t>ЧАСТ ЕЛЕКТРО</t>
  </si>
  <si>
    <t>1. Осветителна инсталация</t>
  </si>
  <si>
    <t>Доставка и монтаж на LED линеен осветител 1х36W, IP21/150lm/w 1200mm</t>
  </si>
  <si>
    <t>Доставка и монтаж на LED линеен осветител 1х36W, IP21/150lm/w 600mm</t>
  </si>
  <si>
    <t>Демонтаж на осветителни тела</t>
  </si>
  <si>
    <t>2.Силова инсталация</t>
  </si>
  <si>
    <t>Доставка на кабел NYY 3х2,5 mm2</t>
  </si>
  <si>
    <t>Доставка и полагане на гофрирана тръба ф 23mm</t>
  </si>
  <si>
    <t>Изтегляне на кабел NYY 3х2,5 mm2 гофрирана тр. ф 23mm</t>
  </si>
  <si>
    <t>Доставка на кабел NYY 3х4 mm2</t>
  </si>
  <si>
    <t>Изтегляне на кабел NYY 3х4 mm2  гофр.тр. ф 23mm</t>
  </si>
  <si>
    <t>Доставка на кабел NYY 5х4 mm2</t>
  </si>
  <si>
    <t>Доставка и полагане на гофрирана тръба ф 29mm</t>
  </si>
  <si>
    <t>Доставка и полагане на PVC тръба ф 29mm</t>
  </si>
  <si>
    <t>Изтегляне на кабел NYY 5х4 mm2  PVC,гофр. тр. ф 29mm</t>
  </si>
  <si>
    <t>ОБЩО от ЧАСТ ЕЛЕКТРО</t>
  </si>
  <si>
    <t>Доставка и монтаж на LED осветител 1х36W, IP21/ 600mm  таванен монтаж</t>
  </si>
  <si>
    <t>Доставка и монтаж на LED  осветител 1х40W, IP21/ 600mm</t>
  </si>
  <si>
    <t>Доставка и монтаж на LED  осветител 1х36W, IP21/600mm  окачен таван</t>
  </si>
  <si>
    <t>Доставка и монтаж на LED осветител 1х36W, IP21 1200mm</t>
  </si>
  <si>
    <t>Доставка и монтаж на LED  крушка 1х10W</t>
  </si>
  <si>
    <t>Доставка и монтаж на  осв. тяло с LED лампа 1х 5W, IP33</t>
  </si>
  <si>
    <t>Доставка на кабел NYY 3х1,5 mm2</t>
  </si>
  <si>
    <t>Доставка и полагане на гофрирана тр.ф16</t>
  </si>
  <si>
    <t>Изтегляне на кабел NYY 3х1,5 mm2 гофрирана тр. ф 16mm</t>
  </si>
  <si>
    <t>Доставка на кабел NYY 5х6 mm2</t>
  </si>
  <si>
    <t>Изтегляне на кабел NYY 5х6 mm2  гофр. тр. ф 29mm</t>
  </si>
  <si>
    <t>3.Мълниезащитна инсталация</t>
  </si>
  <si>
    <t>Доставка и монтаж на мълниеприемник с изпреварващо дейсствие</t>
  </si>
  <si>
    <t>бр</t>
  </si>
  <si>
    <t>Полагане на поцинкована шина  40/4мм</t>
  </si>
  <si>
    <t>Доставка и монтаж на проводник AlMgSi0,5 ф8 неизолиран, вкл. носачи и клемии други</t>
  </si>
  <si>
    <t>Доставка и монтаж  на заземит.уредби</t>
  </si>
  <si>
    <t>Протоколи от Акредитиран орган за контрол</t>
  </si>
  <si>
    <t>комплект</t>
  </si>
  <si>
    <t>ОБЩО от ЧОСТ ЕЛЕКТРО</t>
  </si>
  <si>
    <t>Непредвидени 5%</t>
  </si>
  <si>
    <t xml:space="preserve"> КАНАЛИЗАЦИЯ( ДРЕНАЖ)</t>
  </si>
  <si>
    <t>Доставка и монтаж на полипропиленови тръби ф20(за дренаж)</t>
  </si>
  <si>
    <t>мл</t>
  </si>
  <si>
    <t>Доставка и монтаж на полипропиленови тръби ф50(за дренаж)</t>
  </si>
  <si>
    <t>Изпитване на канализацията на водоплътност</t>
  </si>
  <si>
    <t>Доставка и монтаж на обр.клапа ф50</t>
  </si>
  <si>
    <t>ЗАБЕЛЕЖКА:</t>
  </si>
  <si>
    <t>На връзката от дренажа  , преди включване във ВТ ще се монтират ОК  ( съгласно чл.163 от нормите )против проникване на миризми!</t>
  </si>
  <si>
    <t>ЧАСТ ВиК</t>
  </si>
  <si>
    <t>ОБЩО ЗА ЗЕНТЪР ЗА ОБСЛУЖВАНЕ НА ГРАЖДАНИ</t>
  </si>
  <si>
    <t>4.Захранващи линий и табла</t>
  </si>
  <si>
    <t>Доставка на дизелгенератор 40kVA/380V</t>
  </si>
  <si>
    <t>Доставка на кабел NYY 5x25</t>
  </si>
  <si>
    <t>Доставка и полагане на PVC тръба ф 50mm</t>
  </si>
  <si>
    <t>Доставка и полагане на гофрирана тръба ф 50mm</t>
  </si>
  <si>
    <t>Изтегляне на кабел NYY 3х1,5 mm2 гофрирана ,PVCтр. ф 16mm</t>
  </si>
  <si>
    <t>Доставка на табло ГРТ-административна сграда</t>
  </si>
  <si>
    <t>Доставка и монтаж на полипропиленови тръби 
ф20(за дренаж)</t>
  </si>
  <si>
    <t>Доставка и монтаж на полипропиленови тръби 
ф25(за дренаж)</t>
  </si>
  <si>
    <t>Доставка и монтаж на полипропиленови тръби 
ф32(за дренаж)</t>
  </si>
  <si>
    <t>Доставка и монтаж на полипропиленови тръби 
ф50(за дренаж)</t>
  </si>
  <si>
    <t>Доставка и монтаж на обр.клапа ф20</t>
  </si>
  <si>
    <t>Доставка и монтаж на обр.клапа ф25</t>
  </si>
  <si>
    <t>Доставка и монтаж на обр.клапа ф32</t>
  </si>
  <si>
    <t>ОБОБЩЕНА КОЛИЧЕСТВЕНО СТОЙНОСТНА СМЕТКА - ОБОРУДВАНЕ</t>
  </si>
  <si>
    <t>По Администативна сграда</t>
  </si>
  <si>
    <t>По Център за обслужване на граждани</t>
  </si>
  <si>
    <t>От доставка на оборудване</t>
  </si>
  <si>
    <t>Всичко без ДДС</t>
  </si>
  <si>
    <t>съставил:</t>
  </si>
  <si>
    <t>Доставка и монтаж на НОВ вентилаторен конвектор Тип-1 за открит подов монтаж с кутия, за двутръбна система, комплект с хидравлична група и вграден управляващ блок, отоплителна мощност Qот=1930W при Твх.от=50°С-отопление, охладителна мощност Qохл=1450W при Твх.охл=7/12°С-охлаждане, Neл=36W/230V/50Hz</t>
  </si>
  <si>
    <t>Доставка и монтаж на НОВ вентилаторен конвектор Тип-2 за открит подов монтаж с кутия, за двутръбна система, комплект с хидравлична група и вграден управляващ блок, отоплителна мощност Qот=4250W при Твх.от=50°С-отопление, охладителна мощност Qохл=3380W при Твх.охл=7/12°С-охлаждане, Neл=80W/230V/50Hz</t>
  </si>
  <si>
    <t>Доставка и монтаж на СИСТЕМА ТЕРМОПОМПА "ВОДА-ВЪЗДУХ", работещи в каскада, в режим на отопление и охлаждане. Всяка Комплект с: Външен агрегат с параметри: отоплителна мощност Qот.ном= 40kW (каталожно), охладителна мощност Qохл.ном=    kW (каталожно), захранване: Neл =13 kW/400V/50Hz; Примерни габаритни размери В/Ш/Дълж=1506/1137/1998мм; тегло 281 kg. Вътрешен агрегат с примерни габаритни размери: В/Ш/Дълж=1602/687/715мм; тегло 350 kg. Да се монтират върху метална конструкция по технологичен чертеж на производител.</t>
  </si>
  <si>
    <t>Доставка и монтаж на Буферен съд стоящ тип-топлоизолиран, с обем 1000литра с примерни габаритни размери Диаметър ф990мм,Височина 2090мм. /тегло 152кг./</t>
  </si>
  <si>
    <t>Доставка и монтаж на Циркулационна помпа (П1,2 термопомпи/буфер;  7/12°C) дебит 2l/s(7,24m3/h),напор 5mH2O, Neл.=305W/230V/50Hz</t>
  </si>
  <si>
    <t>Доставка и монтаж на Циркулационна помпа (от/към инсталация; охлаждане 7/12°C) дебит 4,14l/s(15m3/h),напор 14mH2O, Neл.=1250W/230V/50Hz</t>
  </si>
  <si>
    <t>Доставка и монтаж и монтаж на Циркулационна помпа (котел/буфер; отопление 80/60°C) дебит 3,42l/s(12,3m3/h),напор 6mH2O, Neл.=550W/230V/50Hz</t>
  </si>
  <si>
    <t>Доставка и монтаж на затворен мембранен разширителен съд 200л. Ориентировъчни размери: ∅550мм, височина 1000мм</t>
  </si>
  <si>
    <t>Доставка и монтаж на външно тяло за VRF климатична система модел MCY-MHP0604HS-E (6HP Mini SMMSe на база TOSНIBA) -За външен монтаж; *Охладителна мощност - 15,5kW (при Тлято,вн=+35°C, по каталог); *Отоплителна мощност - 18kW (при Тзима,вн=+7°C, по каталог); *външнo тялo:  примерни размери: В/Ш/Д=1235/990/390мм,, тегло 125 kg, *електрическо захранване Nел=4,31kW / 400V-3Ph-50Hz:  максимален ток за оразмеряване 12,5A/400V/50Hz, препоръчителен предпазител: 16A. *Машинaтa e монтиранa на метална стойка на min30см над покрив. SCOP /отопление/-3,75 при 100% натоварване; ESEEP /охлаждане/-3,88 при 100% натоварване.</t>
  </si>
  <si>
    <t>Доставка и монтаж на вътрешно тяло тип четирипътна компактна касета (09) /виж схема/ Параметри: *примерни размери Д/Ш/В=575/575/268мм; *Охладителна мощност (по каталог) = 2,80[kW]; *Отоплителна мощност (по каталог) = 3,20[kW]; Дебит въздух: Висока/Средна/Ниска скор=570/468/378m3/h; ниво на звуково налягане Висока/Средна/Ниска скор= 37/33/28dBA; Ел.захранване Nел=96W / 230V-1Ph-50Hz</t>
  </si>
  <si>
    <t>Доставка и монтаж на вътрешно тяло тип четирипътна компактна касета (07) /виж схема/ Параметри: *примерни размери Д/Ш/В=575/575/268мм; *Охладителна мощност (по каталог) = 2,20[kW]; *Отоплителна мощност (по каталог) = 2,50[kW]; Дебит въздух: Висока/Средна/Ниска скор=552/462/378m3/h; ниво на звуково налягане Висока/Средна/Ниска скор= 36/32/28dBA; Ел.захранване Nел=94W / 230V-1Ph-50Hz</t>
  </si>
  <si>
    <t>Доставка и монтаж на вътрешно тяло тип четирипътна компактна касета (05) /виж схема/ Параметри: *примерни размери Д/Ш/В=575/575/268мм; *Охладителна мощност (по каталог) = 1,70[kW]; *Отоплителна мощност (по каталог) = 1,90[kW]; Дебит въздух: Висока/Средна/Ниска скор=430/400/365m3/h; ниво на звуково налягане Висока/Средна/Ниска скор= 32/30/28dBA; Ел.захранване Nел=93W / 230V-1Ph-50Hz</t>
  </si>
  <si>
    <t>Доставка и монтаж на дистанционно безжично инфрачервено управление на вътрешно тяло тип четирипътни касети, (избора на модела е от Възложителя)</t>
  </si>
  <si>
    <t>Доставка и монтаж и монтаж на Y-разклонители /на база модел RBM-BY55E/</t>
  </si>
  <si>
    <t>От Термопомпена инсталация</t>
  </si>
  <si>
    <t>ОБЩО от Термопомпена инсталация</t>
  </si>
  <si>
    <t>От Електро</t>
  </si>
  <si>
    <t>ОБЩО ЗА АДМИНИСТАРТИВНА СГРАДА</t>
  </si>
  <si>
    <t>ОБЩО от Електро инсталация</t>
  </si>
  <si>
    <t>ОТ ЕЛЕКТРО ИНСТАЛАЦИЯ</t>
  </si>
  <si>
    <t>ОБЩО ЗА ЦЕНТЪР ЗА ОБСЛУЖВАНЕ НА ГРАЖДАНИ</t>
  </si>
  <si>
    <t>ОБЩО от Мini SMMSe - VRF инсталация</t>
  </si>
  <si>
    <t>От Мini SMMSe - VRF инсталация</t>
  </si>
  <si>
    <t>ОБЩО ОТ ОБОРУДВАНЕ</t>
  </si>
  <si>
    <t xml:space="preserve">ОБЩО ЗА
подобект: Административна сграда на община Гулянци, гр. Гулянци, кв. 43, у.п.и. IX, ул. „Васил Левски“ №30.                                                                         и                                                                                                                                Подобект: Център за предоставяне на услуги на гражданите на община Гулянци, гр. Гулянци, кв. 43, у.п.и. IX, ул. „Васил Левски“ №30. </t>
  </si>
  <si>
    <t>ОБЩО ЗА АДМИНИСТРАТИВНА СГРАДА</t>
  </si>
  <si>
    <t>Доставка и монтаж на вътрешна двукрила входна врата, алуминиева с прекъснат термомост в т.ч. Обков, брави,  с контрол на достъпа..</t>
  </si>
  <si>
    <t>Доставка и монтаж на двукрила входна врата,алуминиева с прекъснат термомост,едното крило автоматично,второто с брава антипаник в т.ч. Обков</t>
  </si>
  <si>
    <t>Доставка и монтаж на витрини ал. без прекъснат термомост с димоуплътнена врата, в т.ч. с антипаник брава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</si>
</sst>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rgb="FF7030A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Helv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0" fillId="0" borderId="0" xfId="0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 shrinkToFi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 shrinkToFi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1" fillId="2" borderId="1" xfId="0" applyFont="1" applyFill="1" applyBorder="1"/>
    <xf numFmtId="2" fontId="1" fillId="2" borderId="1" xfId="0" applyNumberFormat="1" applyFont="1" applyFill="1" applyBorder="1"/>
    <xf numFmtId="2" fontId="2" fillId="2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1" fillId="0" borderId="1" xfId="0" applyFont="1" applyFill="1" applyBorder="1"/>
    <xf numFmtId="2" fontId="1" fillId="0" borderId="1" xfId="0" applyNumberFormat="1" applyFont="1" applyFill="1" applyBorder="1"/>
    <xf numFmtId="2" fontId="2" fillId="0" borderId="1" xfId="0" applyNumberFormat="1" applyFont="1" applyFill="1" applyBorder="1"/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/>
    <xf numFmtId="49" fontId="2" fillId="0" borderId="1" xfId="0" applyNumberFormat="1" applyFont="1" applyBorder="1" applyAlignment="1">
      <alignment wrapText="1" shrinkToFi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 wrapText="1" shrinkToFit="1"/>
    </xf>
    <xf numFmtId="0" fontId="1" fillId="3" borderId="1" xfId="0" applyFont="1" applyFill="1" applyBorder="1"/>
    <xf numFmtId="2" fontId="1" fillId="3" borderId="1" xfId="0" applyNumberFormat="1" applyFont="1" applyFill="1" applyBorder="1"/>
    <xf numFmtId="2" fontId="2" fillId="3" borderId="1" xfId="0" applyNumberFormat="1" applyFont="1" applyFill="1" applyBorder="1"/>
    <xf numFmtId="0" fontId="7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wrapText="1"/>
    </xf>
    <xf numFmtId="2" fontId="6" fillId="0" borderId="6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justify"/>
    </xf>
    <xf numFmtId="0" fontId="2" fillId="2" borderId="8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 wrapText="1" shrinkToFit="1"/>
    </xf>
    <xf numFmtId="0" fontId="2" fillId="3" borderId="1" xfId="0" applyFont="1" applyFill="1" applyBorder="1"/>
    <xf numFmtId="0" fontId="4" fillId="0" borderId="0" xfId="0" applyFont="1"/>
    <xf numFmtId="0" fontId="10" fillId="0" borderId="1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7" fillId="0" borderId="8" xfId="0" applyFont="1" applyBorder="1" applyAlignment="1">
      <alignment horizontal="center" vertical="center"/>
    </xf>
    <xf numFmtId="0" fontId="0" fillId="0" borderId="0" xfId="0" applyBorder="1"/>
    <xf numFmtId="2" fontId="1" fillId="0" borderId="0" xfId="0" applyNumberFormat="1" applyFont="1" applyBorder="1"/>
    <xf numFmtId="0" fontId="7" fillId="2" borderId="7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right" wrapText="1"/>
    </xf>
    <xf numFmtId="0" fontId="1" fillId="2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0" fillId="0" borderId="7" xfId="0" applyBorder="1"/>
    <xf numFmtId="0" fontId="0" fillId="2" borderId="7" xfId="0" applyFill="1" applyBorder="1"/>
    <xf numFmtId="0" fontId="4" fillId="4" borderId="13" xfId="0" applyFont="1" applyFill="1" applyBorder="1"/>
    <xf numFmtId="0" fontId="2" fillId="0" borderId="0" xfId="0" applyFont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justify" wrapText="1"/>
    </xf>
    <xf numFmtId="0" fontId="12" fillId="0" borderId="1" xfId="0" applyFont="1" applyBorder="1" applyAlignment="1">
      <alignment horizontal="justify" wrapText="1"/>
    </xf>
    <xf numFmtId="0" fontId="12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justify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right"/>
    </xf>
    <xf numFmtId="2" fontId="2" fillId="0" borderId="0" xfId="0" applyNumberFormat="1" applyFont="1" applyFill="1" applyBorder="1" applyAlignment="1">
      <alignment horizontal="right"/>
    </xf>
    <xf numFmtId="2" fontId="14" fillId="0" borderId="0" xfId="0" applyNumberFormat="1" applyFont="1" applyAlignment="1">
      <alignment horizontal="center"/>
    </xf>
    <xf numFmtId="2" fontId="2" fillId="0" borderId="0" xfId="0" applyNumberFormat="1" applyFont="1"/>
    <xf numFmtId="0" fontId="1" fillId="5" borderId="1" xfId="0" applyFont="1" applyFill="1" applyBorder="1" applyAlignment="1">
      <alignment horizontal="center"/>
    </xf>
    <xf numFmtId="49" fontId="2" fillId="5" borderId="1" xfId="0" applyNumberFormat="1" applyFont="1" applyFill="1" applyBorder="1" applyAlignment="1">
      <alignment wrapText="1" shrinkToFit="1"/>
    </xf>
    <xf numFmtId="0" fontId="1" fillId="5" borderId="1" xfId="0" applyFont="1" applyFill="1" applyBorder="1"/>
    <xf numFmtId="2" fontId="1" fillId="5" borderId="1" xfId="0" applyNumberFormat="1" applyFont="1" applyFill="1" applyBorder="1"/>
    <xf numFmtId="2" fontId="2" fillId="5" borderId="1" xfId="0" applyNumberFormat="1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15" fillId="0" borderId="1" xfId="0" applyFont="1" applyBorder="1"/>
    <xf numFmtId="0" fontId="16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wrapText="1" shrinkToFit="1"/>
    </xf>
    <xf numFmtId="0" fontId="2" fillId="0" borderId="0" xfId="0" applyFont="1" applyFill="1" applyBorder="1"/>
    <xf numFmtId="2" fontId="2" fillId="0" borderId="0" xfId="0" applyNumberFormat="1" applyFont="1" applyFill="1" applyBorder="1"/>
    <xf numFmtId="0" fontId="1" fillId="3" borderId="18" xfId="0" applyFont="1" applyFill="1" applyBorder="1"/>
    <xf numFmtId="2" fontId="1" fillId="3" borderId="18" xfId="0" applyNumberFormat="1" applyFont="1" applyFill="1" applyBorder="1"/>
    <xf numFmtId="2" fontId="2" fillId="3" borderId="18" xfId="0" applyNumberFormat="1" applyFont="1" applyFill="1" applyBorder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justify"/>
    </xf>
    <xf numFmtId="0" fontId="2" fillId="6" borderId="1" xfId="0" applyFont="1" applyFill="1" applyBorder="1" applyAlignment="1">
      <alignment horizontal="center" vertical="center"/>
    </xf>
    <xf numFmtId="2" fontId="2" fillId="6" borderId="1" xfId="0" applyNumberFormat="1" applyFont="1" applyFill="1" applyBorder="1"/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/>
    <xf numFmtId="2" fontId="1" fillId="7" borderId="1" xfId="0" applyNumberFormat="1" applyFont="1" applyFill="1" applyBorder="1"/>
    <xf numFmtId="0" fontId="2" fillId="7" borderId="1" xfId="0" applyFont="1" applyFill="1" applyBorder="1" applyAlignment="1">
      <alignment horizontal="right"/>
    </xf>
    <xf numFmtId="2" fontId="2" fillId="7" borderId="1" xfId="0" applyNumberFormat="1" applyFont="1" applyFill="1" applyBorder="1"/>
    <xf numFmtId="0" fontId="18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wrapText="1" shrinkToFit="1"/>
    </xf>
    <xf numFmtId="0" fontId="17" fillId="0" borderId="1" xfId="0" applyFont="1" applyBorder="1"/>
    <xf numFmtId="2" fontId="17" fillId="0" borderId="1" xfId="0" applyNumberFormat="1" applyFont="1" applyBorder="1"/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 shrinkToFit="1"/>
    </xf>
    <xf numFmtId="2" fontId="0" fillId="0" borderId="0" xfId="0" applyNumberFormat="1"/>
    <xf numFmtId="2" fontId="1" fillId="0" borderId="0" xfId="0" applyNumberFormat="1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 shrinkToFit="1"/>
    </xf>
    <xf numFmtId="0" fontId="7" fillId="0" borderId="1" xfId="0" applyFont="1" applyFill="1" applyBorder="1"/>
    <xf numFmtId="2" fontId="7" fillId="0" borderId="1" xfId="0" applyNumberFormat="1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 shrinkToFit="1"/>
    </xf>
    <xf numFmtId="0" fontId="7" fillId="0" borderId="1" xfId="0" applyFont="1" applyBorder="1"/>
    <xf numFmtId="2" fontId="7" fillId="0" borderId="1" xfId="0" applyNumberFormat="1" applyFont="1" applyBorder="1"/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8" fillId="0" borderId="3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5" fillId="0" borderId="9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wrapText="1" shrinkToFit="1"/>
    </xf>
    <xf numFmtId="49" fontId="1" fillId="0" borderId="0" xfId="0" applyNumberFormat="1" applyFont="1" applyAlignment="1">
      <alignment horizontal="center" wrapText="1" shrinkToFit="1"/>
    </xf>
    <xf numFmtId="0" fontId="2" fillId="2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4" borderId="14" xfId="0" applyFont="1" applyFill="1" applyBorder="1" applyAlignment="1">
      <alignment horizontal="right"/>
    </xf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2" fontId="2" fillId="4" borderId="16" xfId="0" applyNumberFormat="1" applyFont="1" applyFill="1" applyBorder="1" applyAlignment="1">
      <alignment horizontal="right"/>
    </xf>
    <xf numFmtId="0" fontId="2" fillId="4" borderId="17" xfId="0" applyFont="1" applyFill="1" applyBorder="1" applyAlignment="1">
      <alignment horizontal="right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Border="1" applyAlignment="1">
      <alignment horizontal="right"/>
    </xf>
    <xf numFmtId="2" fontId="1" fillId="0" borderId="15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right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0" fontId="17" fillId="0" borderId="1" xfId="0" applyFont="1" applyBorder="1" applyAlignment="1">
      <alignment horizontal="right"/>
    </xf>
    <xf numFmtId="2" fontId="17" fillId="0" borderId="1" xfId="0" applyNumberFormat="1" applyFont="1" applyBorder="1" applyAlignment="1">
      <alignment horizontal="right"/>
    </xf>
    <xf numFmtId="0" fontId="17" fillId="0" borderId="15" xfId="0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0</xdr:row>
      <xdr:rowOff>28576</xdr:rowOff>
    </xdr:from>
    <xdr:to>
      <xdr:col>5</xdr:col>
      <xdr:colOff>600076</xdr:colOff>
      <xdr:row>0</xdr:row>
      <xdr:rowOff>866776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002" b="67347"/>
        <a:stretch/>
      </xdr:blipFill>
      <xdr:spPr>
        <a:xfrm>
          <a:off x="171451" y="28576"/>
          <a:ext cx="5257800" cy="838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0</xdr:row>
      <xdr:rowOff>28576</xdr:rowOff>
    </xdr:from>
    <xdr:to>
      <xdr:col>5</xdr:col>
      <xdr:colOff>600076</xdr:colOff>
      <xdr:row>0</xdr:row>
      <xdr:rowOff>866776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002" b="67347"/>
        <a:stretch/>
      </xdr:blipFill>
      <xdr:spPr>
        <a:xfrm>
          <a:off x="171451" y="28576"/>
          <a:ext cx="5257800" cy="838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0</xdr:row>
      <xdr:rowOff>28576</xdr:rowOff>
    </xdr:from>
    <xdr:to>
      <xdr:col>5</xdr:col>
      <xdr:colOff>600076</xdr:colOff>
      <xdr:row>0</xdr:row>
      <xdr:rowOff>866776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002" b="67347"/>
        <a:stretch/>
      </xdr:blipFill>
      <xdr:spPr>
        <a:xfrm>
          <a:off x="171451" y="28576"/>
          <a:ext cx="5257800" cy="838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171451</xdr:colOff>
      <xdr:row>0</xdr:row>
      <xdr:rowOff>28576</xdr:rowOff>
    </xdr:from>
    <xdr:to>
      <xdr:col>5</xdr:col>
      <xdr:colOff>600076</xdr:colOff>
      <xdr:row>0</xdr:row>
      <xdr:rowOff>866776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002" b="67347"/>
        <a:stretch/>
      </xdr:blipFill>
      <xdr:spPr>
        <a:xfrm>
          <a:off x="171451" y="28576"/>
          <a:ext cx="5257800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4"/>
  <sheetViews>
    <sheetView topLeftCell="A209" workbookViewId="0">
      <selection activeCell="E110" sqref="E110:F210"/>
    </sheetView>
  </sheetViews>
  <sheetFormatPr defaultRowHeight="15" x14ac:dyDescent="0.25"/>
  <cols>
    <col min="1" max="1" width="4.42578125" style="6" customWidth="1"/>
    <col min="2" max="2" width="41.42578125" style="1" customWidth="1"/>
    <col min="3" max="3" width="6.7109375" style="1" customWidth="1"/>
    <col min="4" max="4" width="10.140625" style="4" customWidth="1"/>
    <col min="5" max="5" width="9.7109375" style="4" customWidth="1"/>
    <col min="6" max="6" width="11.140625" style="4" customWidth="1"/>
  </cols>
  <sheetData>
    <row r="1" spans="1:6" ht="70.5" customHeight="1" x14ac:dyDescent="0.25">
      <c r="A1" s="140"/>
      <c r="B1" s="140"/>
      <c r="C1" s="140"/>
      <c r="D1" s="140"/>
      <c r="E1" s="140"/>
      <c r="F1" s="140"/>
    </row>
    <row r="2" spans="1:6" ht="19.5" customHeight="1" x14ac:dyDescent="0.25">
      <c r="B2" s="6"/>
      <c r="C2" s="6"/>
      <c r="D2" s="3"/>
      <c r="E2" s="3"/>
      <c r="F2" s="3"/>
    </row>
    <row r="3" spans="1:6" x14ac:dyDescent="0.25">
      <c r="B3" s="141" t="s">
        <v>8</v>
      </c>
      <c r="C3" s="140"/>
      <c r="D3" s="140"/>
      <c r="E3" s="140"/>
      <c r="F3" s="140"/>
    </row>
    <row r="5" spans="1:6" ht="86.25" customHeight="1" x14ac:dyDescent="0.25">
      <c r="A5" s="142" t="s">
        <v>6</v>
      </c>
      <c r="B5" s="142"/>
      <c r="C5" s="142"/>
      <c r="D5" s="142"/>
      <c r="E5" s="142"/>
      <c r="F5" s="142"/>
    </row>
    <row r="6" spans="1:6" ht="34.5" customHeight="1" x14ac:dyDescent="0.25">
      <c r="A6" s="142" t="s">
        <v>7</v>
      </c>
      <c r="B6" s="142"/>
      <c r="C6" s="142"/>
      <c r="D6" s="142"/>
      <c r="E6" s="142"/>
      <c r="F6" s="142"/>
    </row>
    <row r="8" spans="1:6" s="2" customFormat="1" ht="45" x14ac:dyDescent="0.25">
      <c r="A8" s="8" t="s">
        <v>0</v>
      </c>
      <c r="B8" s="9" t="s">
        <v>1</v>
      </c>
      <c r="C8" s="8" t="s">
        <v>5</v>
      </c>
      <c r="D8" s="10" t="s">
        <v>2</v>
      </c>
      <c r="E8" s="10" t="s">
        <v>4</v>
      </c>
      <c r="F8" s="10" t="s">
        <v>3</v>
      </c>
    </row>
    <row r="9" spans="1:6" x14ac:dyDescent="0.25">
      <c r="A9" s="9"/>
      <c r="B9" s="11" t="s">
        <v>9</v>
      </c>
      <c r="C9" s="12"/>
      <c r="D9" s="13"/>
      <c r="E9" s="13"/>
      <c r="F9" s="13"/>
    </row>
    <row r="10" spans="1:6" ht="30" x14ac:dyDescent="0.25">
      <c r="A10" s="9">
        <v>1</v>
      </c>
      <c r="B10" s="14" t="s">
        <v>11</v>
      </c>
      <c r="C10" s="12" t="s">
        <v>10</v>
      </c>
      <c r="D10" s="13">
        <v>0.54</v>
      </c>
      <c r="E10" s="13"/>
      <c r="F10" s="13"/>
    </row>
    <row r="11" spans="1:6" ht="45" x14ac:dyDescent="0.25">
      <c r="A11" s="9">
        <f t="shared" ref="A11:A30" si="0">A10+1</f>
        <v>2</v>
      </c>
      <c r="B11" s="14" t="s">
        <v>12</v>
      </c>
      <c r="C11" s="12" t="s">
        <v>13</v>
      </c>
      <c r="D11" s="13">
        <v>20</v>
      </c>
      <c r="E11" s="13"/>
      <c r="F11" s="13"/>
    </row>
    <row r="12" spans="1:6" ht="45" x14ac:dyDescent="0.25">
      <c r="A12" s="9">
        <f t="shared" si="0"/>
        <v>3</v>
      </c>
      <c r="B12" s="14" t="s">
        <v>14</v>
      </c>
      <c r="C12" s="12" t="s">
        <v>15</v>
      </c>
      <c r="D12" s="13">
        <v>1</v>
      </c>
      <c r="E12" s="13"/>
      <c r="F12" s="13"/>
    </row>
    <row r="13" spans="1:6" x14ac:dyDescent="0.25">
      <c r="A13" s="9">
        <f t="shared" si="0"/>
        <v>4</v>
      </c>
      <c r="B13" s="12" t="s">
        <v>16</v>
      </c>
      <c r="C13" s="12" t="s">
        <v>15</v>
      </c>
      <c r="D13" s="13">
        <v>20</v>
      </c>
      <c r="E13" s="13"/>
      <c r="F13" s="13"/>
    </row>
    <row r="14" spans="1:6" x14ac:dyDescent="0.25">
      <c r="A14" s="9">
        <f t="shared" si="0"/>
        <v>5</v>
      </c>
      <c r="B14" s="12" t="s">
        <v>17</v>
      </c>
      <c r="C14" s="12" t="s">
        <v>18</v>
      </c>
      <c r="D14" s="13">
        <v>62</v>
      </c>
      <c r="E14" s="13"/>
      <c r="F14" s="13"/>
    </row>
    <row r="15" spans="1:6" x14ac:dyDescent="0.25">
      <c r="A15" s="9">
        <f t="shared" si="0"/>
        <v>6</v>
      </c>
      <c r="B15" s="12" t="s">
        <v>19</v>
      </c>
      <c r="C15" s="12" t="s">
        <v>15</v>
      </c>
      <c r="D15" s="13">
        <v>5</v>
      </c>
      <c r="E15" s="13"/>
      <c r="F15" s="13"/>
    </row>
    <row r="16" spans="1:6" x14ac:dyDescent="0.25">
      <c r="A16" s="9">
        <f t="shared" si="0"/>
        <v>7</v>
      </c>
      <c r="B16" s="12" t="s">
        <v>20</v>
      </c>
      <c r="C16" s="12" t="s">
        <v>10</v>
      </c>
      <c r="D16" s="13">
        <v>0.79</v>
      </c>
      <c r="E16" s="13"/>
      <c r="F16" s="13"/>
    </row>
    <row r="17" spans="1:6" ht="30" x14ac:dyDescent="0.25">
      <c r="A17" s="9">
        <f t="shared" si="0"/>
        <v>8</v>
      </c>
      <c r="B17" s="14" t="s">
        <v>21</v>
      </c>
      <c r="C17" s="12" t="s">
        <v>10</v>
      </c>
      <c r="D17" s="13">
        <v>9.52</v>
      </c>
      <c r="E17" s="13"/>
      <c r="F17" s="13"/>
    </row>
    <row r="18" spans="1:6" ht="45" x14ac:dyDescent="0.25">
      <c r="A18" s="9">
        <f t="shared" si="0"/>
        <v>9</v>
      </c>
      <c r="B18" s="14" t="s">
        <v>22</v>
      </c>
      <c r="C18" s="12" t="s">
        <v>13</v>
      </c>
      <c r="D18" s="13">
        <v>75.52</v>
      </c>
      <c r="E18" s="13"/>
      <c r="F18" s="13"/>
    </row>
    <row r="19" spans="1:6" ht="30" x14ac:dyDescent="0.25">
      <c r="A19" s="9">
        <f t="shared" si="0"/>
        <v>10</v>
      </c>
      <c r="B19" s="14" t="s">
        <v>23</v>
      </c>
      <c r="C19" s="12" t="s">
        <v>15</v>
      </c>
      <c r="D19" s="13">
        <v>65</v>
      </c>
      <c r="E19" s="13"/>
      <c r="F19" s="13"/>
    </row>
    <row r="20" spans="1:6" ht="30" x14ac:dyDescent="0.25">
      <c r="A20" s="9">
        <f t="shared" si="0"/>
        <v>11</v>
      </c>
      <c r="B20" s="14" t="s">
        <v>24</v>
      </c>
      <c r="C20" s="12" t="s">
        <v>15</v>
      </c>
      <c r="D20" s="13">
        <v>24</v>
      </c>
      <c r="E20" s="13"/>
      <c r="F20" s="13"/>
    </row>
    <row r="21" spans="1:6" ht="30" x14ac:dyDescent="0.25">
      <c r="A21" s="9">
        <f t="shared" si="0"/>
        <v>12</v>
      </c>
      <c r="B21" s="14" t="s">
        <v>25</v>
      </c>
      <c r="C21" s="12" t="s">
        <v>13</v>
      </c>
      <c r="D21" s="13">
        <v>37.1</v>
      </c>
      <c r="E21" s="13"/>
      <c r="F21" s="13"/>
    </row>
    <row r="22" spans="1:6" x14ac:dyDescent="0.25">
      <c r="A22" s="9">
        <f t="shared" si="0"/>
        <v>13</v>
      </c>
      <c r="B22" s="12" t="s">
        <v>26</v>
      </c>
      <c r="C22" s="12" t="s">
        <v>15</v>
      </c>
      <c r="D22" s="13">
        <v>2</v>
      </c>
      <c r="E22" s="13"/>
      <c r="F22" s="13"/>
    </row>
    <row r="23" spans="1:6" x14ac:dyDescent="0.25">
      <c r="A23" s="20">
        <f t="shared" si="0"/>
        <v>14</v>
      </c>
      <c r="B23" s="22" t="s">
        <v>27</v>
      </c>
      <c r="C23" s="22" t="s">
        <v>18</v>
      </c>
      <c r="D23" s="23">
        <v>478</v>
      </c>
      <c r="E23" s="13"/>
      <c r="F23" s="13"/>
    </row>
    <row r="24" spans="1:6" ht="30" x14ac:dyDescent="0.25">
      <c r="A24" s="9">
        <f t="shared" si="0"/>
        <v>15</v>
      </c>
      <c r="B24" s="14" t="s">
        <v>28</v>
      </c>
      <c r="C24" s="12" t="s">
        <v>15</v>
      </c>
      <c r="D24" s="13">
        <v>2</v>
      </c>
      <c r="E24" s="13"/>
      <c r="F24" s="13"/>
    </row>
    <row r="25" spans="1:6" ht="30" x14ac:dyDescent="0.25">
      <c r="A25" s="9">
        <f t="shared" si="0"/>
        <v>16</v>
      </c>
      <c r="B25" s="14" t="s">
        <v>29</v>
      </c>
      <c r="C25" s="12" t="s">
        <v>15</v>
      </c>
      <c r="D25" s="13">
        <v>1</v>
      </c>
      <c r="E25" s="13"/>
      <c r="F25" s="13"/>
    </row>
    <row r="26" spans="1:6" ht="30" x14ac:dyDescent="0.25">
      <c r="A26" s="9">
        <f t="shared" si="0"/>
        <v>17</v>
      </c>
      <c r="B26" s="14" t="s">
        <v>30</v>
      </c>
      <c r="C26" s="12" t="s">
        <v>15</v>
      </c>
      <c r="D26" s="13">
        <v>15</v>
      </c>
      <c r="E26" s="13"/>
      <c r="F26" s="13"/>
    </row>
    <row r="27" spans="1:6" ht="45" x14ac:dyDescent="0.25">
      <c r="A27" s="9">
        <f t="shared" si="0"/>
        <v>18</v>
      </c>
      <c r="B27" s="14" t="s">
        <v>31</v>
      </c>
      <c r="C27" s="12" t="s">
        <v>15</v>
      </c>
      <c r="D27" s="13">
        <v>30</v>
      </c>
      <c r="E27" s="13"/>
      <c r="F27" s="13"/>
    </row>
    <row r="28" spans="1:6" ht="45" x14ac:dyDescent="0.25">
      <c r="A28" s="9">
        <f t="shared" si="0"/>
        <v>19</v>
      </c>
      <c r="B28" s="14" t="s">
        <v>35</v>
      </c>
      <c r="C28" s="12" t="s">
        <v>13</v>
      </c>
      <c r="D28" s="13">
        <v>602.13</v>
      </c>
      <c r="E28" s="13"/>
      <c r="F28" s="13"/>
    </row>
    <row r="29" spans="1:6" x14ac:dyDescent="0.25">
      <c r="A29" s="9">
        <f t="shared" si="0"/>
        <v>20</v>
      </c>
      <c r="B29" s="12" t="s">
        <v>34</v>
      </c>
      <c r="C29" s="12" t="s">
        <v>13</v>
      </c>
      <c r="D29" s="13">
        <v>6.4</v>
      </c>
      <c r="E29" s="13"/>
      <c r="F29" s="13"/>
    </row>
    <row r="30" spans="1:6" ht="30" x14ac:dyDescent="0.25">
      <c r="A30" s="9">
        <f t="shared" si="0"/>
        <v>21</v>
      </c>
      <c r="B30" s="14" t="s">
        <v>32</v>
      </c>
      <c r="C30" s="12" t="s">
        <v>10</v>
      </c>
      <c r="D30" s="13">
        <f>(D10+D16+D17+(602.13*0.03)+(37.1*0.05))*1.35</f>
        <v>41.538015000000001</v>
      </c>
      <c r="E30" s="13"/>
      <c r="F30" s="13"/>
    </row>
    <row r="31" spans="1:6" x14ac:dyDescent="0.25">
      <c r="A31" s="15"/>
      <c r="B31" s="16" t="s">
        <v>33</v>
      </c>
      <c r="C31" s="17"/>
      <c r="D31" s="18"/>
      <c r="E31" s="18"/>
      <c r="F31" s="19"/>
    </row>
    <row r="32" spans="1:6" s="5" customFormat="1" x14ac:dyDescent="0.25">
      <c r="A32" s="20"/>
      <c r="B32" s="21"/>
      <c r="C32" s="22"/>
      <c r="D32" s="23"/>
      <c r="E32" s="23"/>
      <c r="F32" s="24"/>
    </row>
    <row r="33" spans="1:9" x14ac:dyDescent="0.25">
      <c r="A33" s="9"/>
      <c r="B33" s="11" t="s">
        <v>36</v>
      </c>
      <c r="C33" s="12"/>
      <c r="D33" s="13"/>
      <c r="E33" s="13"/>
      <c r="F33" s="13"/>
    </row>
    <row r="34" spans="1:9" ht="45" x14ac:dyDescent="0.25">
      <c r="A34" s="9">
        <f>A30+1</f>
        <v>22</v>
      </c>
      <c r="B34" s="14" t="s">
        <v>37</v>
      </c>
      <c r="C34" s="12" t="s">
        <v>13</v>
      </c>
      <c r="D34" s="13">
        <v>105.05</v>
      </c>
      <c r="E34" s="13"/>
      <c r="F34" s="13"/>
    </row>
    <row r="35" spans="1:9" x14ac:dyDescent="0.25">
      <c r="A35" s="9">
        <f>A34+1</f>
        <v>23</v>
      </c>
      <c r="B35" s="12" t="s">
        <v>38</v>
      </c>
      <c r="C35" s="12" t="s">
        <v>13</v>
      </c>
      <c r="D35" s="13">
        <v>105.05</v>
      </c>
      <c r="E35" s="13"/>
      <c r="F35" s="13"/>
    </row>
    <row r="36" spans="1:9" ht="30" x14ac:dyDescent="0.25">
      <c r="A36" s="9">
        <f>A35+1</f>
        <v>24</v>
      </c>
      <c r="B36" s="14" t="s">
        <v>39</v>
      </c>
      <c r="C36" s="12" t="s">
        <v>13</v>
      </c>
      <c r="D36" s="13">
        <v>105.06</v>
      </c>
      <c r="E36" s="13"/>
      <c r="F36" s="13"/>
    </row>
    <row r="37" spans="1:9" ht="30" x14ac:dyDescent="0.25">
      <c r="A37" s="9">
        <f>A36+1</f>
        <v>25</v>
      </c>
      <c r="B37" s="14" t="s">
        <v>40</v>
      </c>
      <c r="C37" s="12" t="s">
        <v>13</v>
      </c>
      <c r="D37" s="13">
        <v>411.75</v>
      </c>
      <c r="E37" s="13"/>
      <c r="F37" s="13"/>
    </row>
    <row r="38" spans="1:9" x14ac:dyDescent="0.25">
      <c r="A38" s="9">
        <f>A37+1</f>
        <v>26</v>
      </c>
      <c r="B38" s="12" t="s">
        <v>41</v>
      </c>
      <c r="C38" s="12" t="s">
        <v>13</v>
      </c>
      <c r="D38" s="13">
        <v>411.75</v>
      </c>
      <c r="E38" s="23"/>
      <c r="F38" s="13"/>
      <c r="I38" s="125"/>
    </row>
    <row r="39" spans="1:9" x14ac:dyDescent="0.25">
      <c r="A39" s="15"/>
      <c r="B39" s="25" t="s">
        <v>101</v>
      </c>
      <c r="C39" s="17"/>
      <c r="D39" s="18"/>
      <c r="E39" s="18"/>
      <c r="F39" s="19"/>
    </row>
    <row r="40" spans="1:9" x14ac:dyDescent="0.25">
      <c r="A40" s="9"/>
      <c r="B40" s="12"/>
      <c r="C40" s="12"/>
      <c r="D40" s="13"/>
      <c r="E40" s="13"/>
      <c r="F40" s="13"/>
    </row>
    <row r="41" spans="1:9" x14ac:dyDescent="0.25">
      <c r="A41" s="9"/>
      <c r="B41" s="11" t="s">
        <v>42</v>
      </c>
      <c r="C41" s="12"/>
      <c r="D41" s="13"/>
      <c r="E41" s="13"/>
      <c r="F41" s="13"/>
    </row>
    <row r="42" spans="1:9" x14ac:dyDescent="0.25">
      <c r="A42" s="9">
        <f>A38+1</f>
        <v>27</v>
      </c>
      <c r="B42" s="12" t="s">
        <v>43</v>
      </c>
      <c r="C42" s="12" t="s">
        <v>15</v>
      </c>
      <c r="D42" s="13">
        <v>89</v>
      </c>
      <c r="E42" s="13"/>
      <c r="F42" s="13"/>
    </row>
    <row r="43" spans="1:9" x14ac:dyDescent="0.25">
      <c r="A43" s="9">
        <f t="shared" ref="A43:A52" si="1">A42+1</f>
        <v>28</v>
      </c>
      <c r="B43" s="12" t="s">
        <v>44</v>
      </c>
      <c r="C43" s="12" t="s">
        <v>13</v>
      </c>
      <c r="D43" s="13">
        <v>144</v>
      </c>
      <c r="E43" s="13"/>
      <c r="F43" s="13"/>
    </row>
    <row r="44" spans="1:9" ht="30" x14ac:dyDescent="0.25">
      <c r="A44" s="9">
        <f t="shared" si="1"/>
        <v>29</v>
      </c>
      <c r="B44" s="14" t="s">
        <v>45</v>
      </c>
      <c r="C44" s="12" t="s">
        <v>13</v>
      </c>
      <c r="D44" s="13">
        <v>1971.8</v>
      </c>
      <c r="E44" s="13"/>
      <c r="F44" s="13"/>
    </row>
    <row r="45" spans="1:9" ht="30" x14ac:dyDescent="0.25">
      <c r="A45" s="9">
        <f t="shared" si="1"/>
        <v>30</v>
      </c>
      <c r="B45" s="14" t="s">
        <v>46</v>
      </c>
      <c r="C45" s="12" t="s">
        <v>13</v>
      </c>
      <c r="D45" s="13">
        <v>1971.8</v>
      </c>
      <c r="E45" s="13"/>
      <c r="F45" s="13"/>
    </row>
    <row r="46" spans="1:9" ht="45" x14ac:dyDescent="0.25">
      <c r="A46" s="9">
        <f t="shared" si="1"/>
        <v>31</v>
      </c>
      <c r="B46" s="14" t="s">
        <v>47</v>
      </c>
      <c r="C46" s="12" t="s">
        <v>13</v>
      </c>
      <c r="D46" s="13">
        <v>65.7</v>
      </c>
      <c r="E46" s="13"/>
      <c r="F46" s="13"/>
    </row>
    <row r="47" spans="1:9" ht="30" x14ac:dyDescent="0.25">
      <c r="A47" s="9">
        <f t="shared" si="1"/>
        <v>32</v>
      </c>
      <c r="B47" s="14" t="s">
        <v>48</v>
      </c>
      <c r="C47" s="12" t="s">
        <v>13</v>
      </c>
      <c r="D47" s="13">
        <v>43.8</v>
      </c>
      <c r="E47" s="13"/>
      <c r="F47" s="13"/>
    </row>
    <row r="48" spans="1:9" ht="30" x14ac:dyDescent="0.25">
      <c r="A48" s="9">
        <f t="shared" si="1"/>
        <v>33</v>
      </c>
      <c r="B48" s="14" t="s">
        <v>49</v>
      </c>
      <c r="C48" s="12" t="s">
        <v>13</v>
      </c>
      <c r="D48" s="13">
        <v>37.1</v>
      </c>
      <c r="E48" s="13"/>
      <c r="F48" s="13"/>
    </row>
    <row r="49" spans="1:9" ht="45" x14ac:dyDescent="0.25">
      <c r="A49" s="9">
        <f t="shared" si="1"/>
        <v>34</v>
      </c>
      <c r="B49" s="14" t="s">
        <v>50</v>
      </c>
      <c r="C49" s="12" t="s">
        <v>13</v>
      </c>
      <c r="D49" s="13">
        <v>40.56</v>
      </c>
      <c r="E49" s="13"/>
      <c r="F49" s="13"/>
    </row>
    <row r="50" spans="1:9" ht="30" x14ac:dyDescent="0.25">
      <c r="A50" s="9">
        <f t="shared" si="1"/>
        <v>35</v>
      </c>
      <c r="B50" s="14" t="s">
        <v>51</v>
      </c>
      <c r="C50" s="12" t="s">
        <v>18</v>
      </c>
      <c r="D50" s="13">
        <v>3.4</v>
      </c>
      <c r="E50" s="13"/>
      <c r="F50" s="13"/>
    </row>
    <row r="51" spans="1:9" ht="30" x14ac:dyDescent="0.25">
      <c r="A51" s="9">
        <f t="shared" si="1"/>
        <v>36</v>
      </c>
      <c r="B51" s="14" t="s">
        <v>52</v>
      </c>
      <c r="C51" s="12" t="s">
        <v>18</v>
      </c>
      <c r="D51" s="13">
        <v>23.8</v>
      </c>
      <c r="E51" s="13"/>
      <c r="F51" s="13"/>
    </row>
    <row r="52" spans="1:9" s="117" customFormat="1" ht="45" x14ac:dyDescent="0.25">
      <c r="A52" s="127">
        <f t="shared" si="1"/>
        <v>37</v>
      </c>
      <c r="B52" s="128" t="s">
        <v>317</v>
      </c>
      <c r="C52" s="129" t="s">
        <v>13</v>
      </c>
      <c r="D52" s="130">
        <v>15.75</v>
      </c>
      <c r="E52" s="130"/>
      <c r="F52" s="130"/>
      <c r="G52"/>
      <c r="H52"/>
      <c r="I52" s="125"/>
    </row>
    <row r="53" spans="1:9" x14ac:dyDescent="0.25">
      <c r="A53" s="15"/>
      <c r="B53" s="26" t="s">
        <v>53</v>
      </c>
      <c r="C53" s="17"/>
      <c r="D53" s="18"/>
      <c r="E53" s="18"/>
      <c r="F53" s="19"/>
    </row>
    <row r="54" spans="1:9" x14ac:dyDescent="0.25">
      <c r="A54" s="9"/>
      <c r="B54" s="12"/>
      <c r="C54" s="12"/>
      <c r="D54" s="13"/>
      <c r="E54" s="13"/>
      <c r="F54" s="13"/>
    </row>
    <row r="55" spans="1:9" x14ac:dyDescent="0.25">
      <c r="A55" s="9"/>
      <c r="B55" s="11" t="s">
        <v>54</v>
      </c>
      <c r="C55" s="12"/>
      <c r="D55" s="13"/>
      <c r="E55" s="13"/>
      <c r="F55" s="13"/>
    </row>
    <row r="56" spans="1:9" ht="30" x14ac:dyDescent="0.25">
      <c r="A56" s="9">
        <f>A51+1</f>
        <v>37</v>
      </c>
      <c r="B56" s="14" t="s">
        <v>55</v>
      </c>
      <c r="C56" s="12" t="s">
        <v>13</v>
      </c>
      <c r="D56" s="13">
        <f>369.37+(89.87 * 1.25)</f>
        <v>481.70749999999998</v>
      </c>
      <c r="E56" s="13"/>
      <c r="F56" s="13"/>
    </row>
    <row r="57" spans="1:9" ht="30" x14ac:dyDescent="0.25">
      <c r="A57" s="9">
        <f t="shared" ref="A57:A64" si="2">A56+1</f>
        <v>38</v>
      </c>
      <c r="B57" s="14" t="s">
        <v>56</v>
      </c>
      <c r="C57" s="12" t="s">
        <v>13</v>
      </c>
      <c r="D57" s="13">
        <v>481.71</v>
      </c>
      <c r="E57" s="23"/>
      <c r="F57" s="13"/>
      <c r="I57" s="125"/>
    </row>
    <row r="58" spans="1:9" x14ac:dyDescent="0.25">
      <c r="A58" s="9">
        <f t="shared" si="2"/>
        <v>39</v>
      </c>
      <c r="B58" s="12" t="s">
        <v>57</v>
      </c>
      <c r="C58" s="12" t="s">
        <v>13</v>
      </c>
      <c r="D58" s="13">
        <v>481.71</v>
      </c>
      <c r="E58" s="13"/>
      <c r="F58" s="13"/>
    </row>
    <row r="59" spans="1:9" ht="30" x14ac:dyDescent="0.25">
      <c r="A59" s="9">
        <f t="shared" si="2"/>
        <v>40</v>
      </c>
      <c r="B59" s="14" t="s">
        <v>58</v>
      </c>
      <c r="C59" s="12" t="s">
        <v>13</v>
      </c>
      <c r="D59" s="13">
        <v>481.71</v>
      </c>
      <c r="E59" s="13"/>
      <c r="F59" s="13"/>
    </row>
    <row r="60" spans="1:9" ht="30" x14ac:dyDescent="0.25">
      <c r="A60" s="9">
        <f t="shared" si="2"/>
        <v>41</v>
      </c>
      <c r="B60" s="14" t="s">
        <v>59</v>
      </c>
      <c r="C60" s="12" t="s">
        <v>13</v>
      </c>
      <c r="D60" s="13">
        <v>481.71</v>
      </c>
      <c r="E60" s="13"/>
      <c r="F60" s="13"/>
    </row>
    <row r="61" spans="1:9" ht="45" x14ac:dyDescent="0.25">
      <c r="A61" s="9">
        <f t="shared" si="2"/>
        <v>42</v>
      </c>
      <c r="B61" s="14" t="s">
        <v>60</v>
      </c>
      <c r="C61" s="12" t="s">
        <v>13</v>
      </c>
      <c r="D61" s="13">
        <v>481.71</v>
      </c>
      <c r="E61" s="13"/>
      <c r="F61" s="13"/>
    </row>
    <row r="62" spans="1:9" ht="30" x14ac:dyDescent="0.25">
      <c r="A62" s="9">
        <f t="shared" si="2"/>
        <v>43</v>
      </c>
      <c r="B62" s="14" t="s">
        <v>61</v>
      </c>
      <c r="C62" s="12" t="s">
        <v>15</v>
      </c>
      <c r="D62" s="13">
        <v>3</v>
      </c>
      <c r="E62" s="13"/>
      <c r="F62" s="13"/>
    </row>
    <row r="63" spans="1:9" ht="45" x14ac:dyDescent="0.25">
      <c r="A63" s="9">
        <f t="shared" si="2"/>
        <v>44</v>
      </c>
      <c r="B63" s="14" t="s">
        <v>62</v>
      </c>
      <c r="C63" s="12" t="s">
        <v>13</v>
      </c>
      <c r="D63" s="13">
        <v>73.31</v>
      </c>
      <c r="E63" s="13"/>
      <c r="F63" s="13"/>
    </row>
    <row r="64" spans="1:9" ht="30" x14ac:dyDescent="0.25">
      <c r="A64" s="20">
        <f t="shared" si="2"/>
        <v>45</v>
      </c>
      <c r="B64" s="124" t="s">
        <v>63</v>
      </c>
      <c r="C64" s="22" t="s">
        <v>10</v>
      </c>
      <c r="D64" s="23">
        <v>0.18</v>
      </c>
      <c r="E64" s="13"/>
      <c r="F64" s="13"/>
    </row>
    <row r="65" spans="1:9" ht="45" x14ac:dyDescent="0.25">
      <c r="A65" s="9">
        <f t="shared" ref="A65:A73" si="3">A64+1</f>
        <v>46</v>
      </c>
      <c r="B65" s="14" t="s">
        <v>64</v>
      </c>
      <c r="C65" s="12" t="s">
        <v>13</v>
      </c>
      <c r="D65" s="13">
        <v>119.16</v>
      </c>
      <c r="E65" s="13"/>
      <c r="F65" s="13"/>
    </row>
    <row r="66" spans="1:9" x14ac:dyDescent="0.25">
      <c r="A66" s="9">
        <f t="shared" si="3"/>
        <v>47</v>
      </c>
      <c r="B66" s="12" t="s">
        <v>65</v>
      </c>
      <c r="C66" s="12" t="s">
        <v>10</v>
      </c>
      <c r="D66" s="13">
        <v>9.52</v>
      </c>
      <c r="E66" s="13"/>
      <c r="F66" s="13"/>
    </row>
    <row r="67" spans="1:9" x14ac:dyDescent="0.25">
      <c r="A67" s="9">
        <f t="shared" si="3"/>
        <v>48</v>
      </c>
      <c r="B67" s="12" t="s">
        <v>81</v>
      </c>
      <c r="C67" s="12" t="s">
        <v>13</v>
      </c>
      <c r="D67" s="13">
        <v>41.66</v>
      </c>
      <c r="E67" s="13"/>
      <c r="F67" s="13"/>
    </row>
    <row r="68" spans="1:9" ht="30" x14ac:dyDescent="0.25">
      <c r="A68" s="9">
        <f t="shared" si="3"/>
        <v>49</v>
      </c>
      <c r="B68" s="14" t="s">
        <v>66</v>
      </c>
      <c r="C68" s="12" t="s">
        <v>10</v>
      </c>
      <c r="D68" s="13">
        <v>0.79</v>
      </c>
      <c r="E68" s="13"/>
      <c r="F68" s="13"/>
    </row>
    <row r="69" spans="1:9" x14ac:dyDescent="0.25">
      <c r="A69" s="9">
        <f t="shared" si="3"/>
        <v>50</v>
      </c>
      <c r="B69" s="12" t="s">
        <v>67</v>
      </c>
      <c r="C69" s="12" t="s">
        <v>13</v>
      </c>
      <c r="D69" s="13">
        <v>16.98</v>
      </c>
      <c r="E69" s="13"/>
      <c r="F69" s="13"/>
    </row>
    <row r="70" spans="1:9" ht="30" x14ac:dyDescent="0.25">
      <c r="A70" s="9">
        <f t="shared" si="3"/>
        <v>51</v>
      </c>
      <c r="B70" s="14" t="s">
        <v>68</v>
      </c>
      <c r="C70" s="12" t="s">
        <v>69</v>
      </c>
      <c r="D70" s="13">
        <v>102</v>
      </c>
      <c r="E70" s="13"/>
      <c r="F70" s="13"/>
    </row>
    <row r="71" spans="1:9" x14ac:dyDescent="0.25">
      <c r="A71" s="9">
        <f t="shared" si="3"/>
        <v>52</v>
      </c>
      <c r="B71" s="12" t="s">
        <v>70</v>
      </c>
      <c r="C71" s="12" t="s">
        <v>15</v>
      </c>
      <c r="D71" s="13">
        <v>8</v>
      </c>
      <c r="E71" s="13"/>
      <c r="F71" s="13"/>
    </row>
    <row r="72" spans="1:9" ht="45" x14ac:dyDescent="0.25">
      <c r="A72" s="9">
        <f t="shared" si="3"/>
        <v>53</v>
      </c>
      <c r="B72" s="14" t="s">
        <v>71</v>
      </c>
      <c r="C72" s="12" t="s">
        <v>15</v>
      </c>
      <c r="D72" s="13">
        <v>5</v>
      </c>
      <c r="E72" s="23"/>
      <c r="F72" s="13"/>
      <c r="I72" s="125"/>
    </row>
    <row r="73" spans="1:9" x14ac:dyDescent="0.25">
      <c r="A73" s="9">
        <f t="shared" si="3"/>
        <v>54</v>
      </c>
      <c r="B73" s="14" t="s">
        <v>74</v>
      </c>
      <c r="C73" s="12" t="s">
        <v>13</v>
      </c>
      <c r="D73" s="13">
        <v>20</v>
      </c>
      <c r="E73" s="13"/>
      <c r="F73" s="13"/>
    </row>
    <row r="74" spans="1:9" x14ac:dyDescent="0.25">
      <c r="A74" s="15"/>
      <c r="B74" s="26" t="s">
        <v>72</v>
      </c>
      <c r="C74" s="17"/>
      <c r="D74" s="18"/>
      <c r="E74" s="18"/>
      <c r="F74" s="19"/>
    </row>
    <row r="75" spans="1:9" x14ac:dyDescent="0.25">
      <c r="A75" s="9"/>
      <c r="B75" s="12"/>
      <c r="C75" s="12"/>
      <c r="D75" s="13"/>
      <c r="E75" s="13"/>
      <c r="F75" s="13"/>
    </row>
    <row r="76" spans="1:9" x14ac:dyDescent="0.25">
      <c r="A76" s="9">
        <f>A73+1</f>
        <v>55</v>
      </c>
      <c r="B76" s="11" t="s">
        <v>73</v>
      </c>
      <c r="C76" s="12"/>
      <c r="D76" s="13"/>
      <c r="E76" s="13"/>
      <c r="F76" s="13"/>
    </row>
    <row r="77" spans="1:9" ht="30" x14ac:dyDescent="0.25">
      <c r="A77" s="9">
        <f t="shared" ref="A77:A103" si="4">A76+1</f>
        <v>56</v>
      </c>
      <c r="B77" s="14" t="s">
        <v>75</v>
      </c>
      <c r="C77" s="12" t="s">
        <v>13</v>
      </c>
      <c r="D77" s="13">
        <f>D78+D79+D80</f>
        <v>731.29</v>
      </c>
      <c r="E77" s="13"/>
      <c r="F77" s="13"/>
    </row>
    <row r="78" spans="1:9" ht="30" x14ac:dyDescent="0.25">
      <c r="A78" s="9">
        <f t="shared" si="4"/>
        <v>57</v>
      </c>
      <c r="B78" s="14" t="s">
        <v>76</v>
      </c>
      <c r="C78" s="12" t="s">
        <v>13</v>
      </c>
      <c r="D78" s="13">
        <v>250.42</v>
      </c>
      <c r="E78" s="13"/>
      <c r="F78" s="13"/>
    </row>
    <row r="79" spans="1:9" ht="30" x14ac:dyDescent="0.25">
      <c r="A79" s="9">
        <f t="shared" si="4"/>
        <v>58</v>
      </c>
      <c r="B79" s="14" t="s">
        <v>77</v>
      </c>
      <c r="C79" s="12" t="s">
        <v>13</v>
      </c>
      <c r="D79" s="13">
        <v>371.8</v>
      </c>
      <c r="E79" s="23"/>
      <c r="F79" s="13"/>
      <c r="I79" s="125"/>
    </row>
    <row r="80" spans="1:9" ht="45" x14ac:dyDescent="0.25">
      <c r="A80" s="9">
        <f t="shared" si="4"/>
        <v>59</v>
      </c>
      <c r="B80" s="14" t="s">
        <v>78</v>
      </c>
      <c r="C80" s="12" t="s">
        <v>13</v>
      </c>
      <c r="D80" s="13">
        <v>109.07</v>
      </c>
      <c r="E80" s="13"/>
      <c r="F80" s="13"/>
    </row>
    <row r="81" spans="1:9" x14ac:dyDescent="0.25">
      <c r="A81" s="9">
        <f t="shared" si="4"/>
        <v>60</v>
      </c>
      <c r="B81" s="12" t="s">
        <v>79</v>
      </c>
      <c r="C81" s="12" t="s">
        <v>13</v>
      </c>
      <c r="D81" s="13">
        <v>731.29</v>
      </c>
      <c r="E81" s="13"/>
      <c r="F81" s="13"/>
    </row>
    <row r="82" spans="1:9" x14ac:dyDescent="0.25">
      <c r="A82" s="9">
        <f t="shared" si="4"/>
        <v>61</v>
      </c>
      <c r="B82" s="12" t="s">
        <v>80</v>
      </c>
      <c r="C82" s="12" t="s">
        <v>13</v>
      </c>
      <c r="D82" s="13">
        <v>731.29</v>
      </c>
      <c r="E82" s="13"/>
      <c r="F82" s="13"/>
    </row>
    <row r="83" spans="1:9" ht="30" x14ac:dyDescent="0.25">
      <c r="A83" s="9">
        <f t="shared" si="4"/>
        <v>62</v>
      </c>
      <c r="B83" s="14" t="s">
        <v>82</v>
      </c>
      <c r="C83" s="12" t="s">
        <v>13</v>
      </c>
      <c r="D83" s="13">
        <v>731.29</v>
      </c>
      <c r="E83" s="13"/>
      <c r="F83" s="13"/>
    </row>
    <row r="84" spans="1:9" ht="30" x14ac:dyDescent="0.25">
      <c r="A84" s="9">
        <f t="shared" si="4"/>
        <v>63</v>
      </c>
      <c r="B84" s="14" t="s">
        <v>83</v>
      </c>
      <c r="C84" s="12" t="s">
        <v>13</v>
      </c>
      <c r="D84" s="13">
        <v>68</v>
      </c>
      <c r="E84" s="13"/>
      <c r="F84" s="13"/>
    </row>
    <row r="85" spans="1:9" ht="30" x14ac:dyDescent="0.25">
      <c r="A85" s="9">
        <f t="shared" si="4"/>
        <v>64</v>
      </c>
      <c r="B85" s="14" t="s">
        <v>84</v>
      </c>
      <c r="C85" s="12" t="s">
        <v>18</v>
      </c>
      <c r="D85" s="13">
        <v>463.28</v>
      </c>
      <c r="E85" s="13"/>
      <c r="F85" s="13"/>
    </row>
    <row r="86" spans="1:9" x14ac:dyDescent="0.25">
      <c r="A86" s="9">
        <f t="shared" si="4"/>
        <v>65</v>
      </c>
      <c r="B86" s="12" t="s">
        <v>85</v>
      </c>
      <c r="C86" s="12" t="s">
        <v>18</v>
      </c>
      <c r="D86" s="13">
        <v>72</v>
      </c>
      <c r="E86" s="13"/>
      <c r="F86" s="13"/>
    </row>
    <row r="87" spans="1:9" ht="30" x14ac:dyDescent="0.25">
      <c r="A87" s="9">
        <f t="shared" si="4"/>
        <v>66</v>
      </c>
      <c r="B87" s="14" t="s">
        <v>86</v>
      </c>
      <c r="C87" s="12" t="s">
        <v>18</v>
      </c>
      <c r="D87" s="13">
        <v>209.23</v>
      </c>
      <c r="E87" s="13"/>
      <c r="F87" s="13"/>
    </row>
    <row r="88" spans="1:9" ht="30" x14ac:dyDescent="0.25">
      <c r="A88" s="9">
        <f t="shared" si="4"/>
        <v>67</v>
      </c>
      <c r="B88" s="14" t="s">
        <v>87</v>
      </c>
      <c r="C88" s="12" t="s">
        <v>13</v>
      </c>
      <c r="D88" s="13">
        <v>731.29</v>
      </c>
      <c r="E88" s="13"/>
      <c r="F88" s="13"/>
    </row>
    <row r="89" spans="1:9" x14ac:dyDescent="0.25">
      <c r="A89" s="9">
        <f t="shared" si="4"/>
        <v>68</v>
      </c>
      <c r="B89" s="12" t="s">
        <v>88</v>
      </c>
      <c r="C89" s="12" t="s">
        <v>13</v>
      </c>
      <c r="D89" s="13">
        <v>71.400000000000006</v>
      </c>
      <c r="E89" s="13"/>
      <c r="F89" s="13"/>
    </row>
    <row r="90" spans="1:9" s="117" customFormat="1" ht="30" x14ac:dyDescent="0.25">
      <c r="A90" s="20">
        <f t="shared" si="4"/>
        <v>69</v>
      </c>
      <c r="B90" s="124" t="s">
        <v>89</v>
      </c>
      <c r="C90" s="22" t="s">
        <v>13</v>
      </c>
      <c r="D90" s="23">
        <v>75.83</v>
      </c>
      <c r="E90" s="13"/>
      <c r="F90" s="13"/>
    </row>
    <row r="91" spans="1:9" ht="44.25" customHeight="1" x14ac:dyDescent="0.25">
      <c r="A91" s="9">
        <f t="shared" si="4"/>
        <v>70</v>
      </c>
      <c r="B91" s="14" t="s">
        <v>90</v>
      </c>
      <c r="C91" s="12" t="s">
        <v>13</v>
      </c>
      <c r="D91" s="13">
        <v>208.95</v>
      </c>
      <c r="E91" s="23"/>
      <c r="F91" s="13"/>
      <c r="I91" s="125"/>
    </row>
    <row r="92" spans="1:9" ht="45" x14ac:dyDescent="0.25">
      <c r="A92" s="9">
        <f t="shared" si="4"/>
        <v>71</v>
      </c>
      <c r="B92" s="14" t="s">
        <v>91</v>
      </c>
      <c r="C92" s="12" t="s">
        <v>13</v>
      </c>
      <c r="D92" s="13">
        <v>27.67</v>
      </c>
      <c r="E92" s="13"/>
      <c r="F92" s="13"/>
      <c r="I92" s="125"/>
    </row>
    <row r="93" spans="1:9" x14ac:dyDescent="0.25">
      <c r="A93" s="9">
        <f t="shared" si="4"/>
        <v>72</v>
      </c>
      <c r="B93" s="12" t="s">
        <v>92</v>
      </c>
      <c r="C93" s="12" t="s">
        <v>13</v>
      </c>
      <c r="D93" s="13">
        <v>69.760000000000005</v>
      </c>
      <c r="E93" s="13"/>
      <c r="F93" s="13"/>
    </row>
    <row r="94" spans="1:9" ht="30" x14ac:dyDescent="0.25">
      <c r="A94" s="9">
        <f t="shared" si="4"/>
        <v>73</v>
      </c>
      <c r="B94" s="14" t="s">
        <v>93</v>
      </c>
      <c r="C94" s="12" t="s">
        <v>13</v>
      </c>
      <c r="D94" s="13">
        <v>118.1</v>
      </c>
      <c r="E94" s="13"/>
      <c r="F94" s="13"/>
    </row>
    <row r="95" spans="1:9" ht="45" x14ac:dyDescent="0.25">
      <c r="A95" s="9">
        <f t="shared" si="4"/>
        <v>74</v>
      </c>
      <c r="B95" s="14" t="s">
        <v>94</v>
      </c>
      <c r="C95" s="12" t="s">
        <v>18</v>
      </c>
      <c r="D95" s="13">
        <v>62</v>
      </c>
      <c r="E95" s="13"/>
      <c r="F95" s="13"/>
    </row>
    <row r="96" spans="1:9" ht="30" x14ac:dyDescent="0.25">
      <c r="A96" s="9">
        <f t="shared" si="4"/>
        <v>75</v>
      </c>
      <c r="B96" s="14" t="s">
        <v>95</v>
      </c>
      <c r="C96" s="12" t="s">
        <v>13</v>
      </c>
      <c r="D96" s="13">
        <v>37</v>
      </c>
      <c r="E96" s="13"/>
      <c r="F96" s="13"/>
    </row>
    <row r="97" spans="1:6" ht="30" x14ac:dyDescent="0.25">
      <c r="A97" s="9">
        <f t="shared" si="4"/>
        <v>76</v>
      </c>
      <c r="B97" s="14" t="s">
        <v>96</v>
      </c>
      <c r="C97" s="12" t="s">
        <v>13</v>
      </c>
      <c r="D97" s="13">
        <v>37</v>
      </c>
      <c r="E97" s="13"/>
      <c r="F97" s="13"/>
    </row>
    <row r="98" spans="1:6" ht="30" x14ac:dyDescent="0.25">
      <c r="A98" s="9">
        <f t="shared" si="4"/>
        <v>77</v>
      </c>
      <c r="B98" s="14" t="s">
        <v>97</v>
      </c>
      <c r="C98" s="12" t="s">
        <v>13</v>
      </c>
      <c r="D98" s="13">
        <v>37</v>
      </c>
      <c r="E98" s="13"/>
      <c r="F98" s="13"/>
    </row>
    <row r="99" spans="1:6" ht="30" x14ac:dyDescent="0.25">
      <c r="A99" s="9">
        <f t="shared" si="4"/>
        <v>78</v>
      </c>
      <c r="B99" s="14" t="s">
        <v>98</v>
      </c>
      <c r="C99" s="12" t="s">
        <v>15</v>
      </c>
      <c r="D99" s="13">
        <v>15</v>
      </c>
      <c r="E99" s="13"/>
      <c r="F99" s="13"/>
    </row>
    <row r="100" spans="1:6" ht="60" x14ac:dyDescent="0.25">
      <c r="A100" s="131">
        <f t="shared" si="4"/>
        <v>79</v>
      </c>
      <c r="B100" s="132" t="s">
        <v>315</v>
      </c>
      <c r="C100" s="133" t="s">
        <v>13</v>
      </c>
      <c r="D100" s="134">
        <v>7.15</v>
      </c>
      <c r="E100" s="134"/>
      <c r="F100" s="134"/>
    </row>
    <row r="101" spans="1:6" ht="75" x14ac:dyDescent="0.25">
      <c r="A101" s="132">
        <f t="shared" si="4"/>
        <v>80</v>
      </c>
      <c r="B101" s="132" t="s">
        <v>316</v>
      </c>
      <c r="C101" s="132" t="s">
        <v>13</v>
      </c>
      <c r="D101" s="134">
        <v>6.05</v>
      </c>
      <c r="E101" s="134"/>
      <c r="F101" s="134"/>
    </row>
    <row r="102" spans="1:6" ht="30" x14ac:dyDescent="0.25">
      <c r="A102" s="118">
        <f t="shared" si="4"/>
        <v>81</v>
      </c>
      <c r="B102" s="119" t="s">
        <v>107</v>
      </c>
      <c r="C102" s="120" t="s">
        <v>13</v>
      </c>
      <c r="D102" s="121">
        <v>0</v>
      </c>
      <c r="E102" s="121"/>
      <c r="F102" s="121"/>
    </row>
    <row r="103" spans="1:6" ht="30" x14ac:dyDescent="0.25">
      <c r="A103" s="9">
        <f t="shared" si="4"/>
        <v>82</v>
      </c>
      <c r="B103" s="14" t="s">
        <v>99</v>
      </c>
      <c r="C103" s="12" t="s">
        <v>10</v>
      </c>
      <c r="D103" s="13">
        <v>22</v>
      </c>
      <c r="E103" s="13"/>
      <c r="F103" s="13"/>
    </row>
    <row r="104" spans="1:6" x14ac:dyDescent="0.25">
      <c r="A104" s="15"/>
      <c r="B104" s="17" t="s">
        <v>100</v>
      </c>
      <c r="C104" s="17"/>
      <c r="D104" s="18"/>
      <c r="E104" s="18"/>
      <c r="F104" s="19"/>
    </row>
    <row r="105" spans="1:6" ht="43.5" x14ac:dyDescent="0.25">
      <c r="A105" s="52"/>
      <c r="B105" s="53" t="s">
        <v>147</v>
      </c>
      <c r="C105" s="54"/>
      <c r="D105" s="32"/>
      <c r="E105" s="32"/>
      <c r="F105" s="32"/>
    </row>
    <row r="106" spans="1:6" x14ac:dyDescent="0.25">
      <c r="A106" s="94"/>
      <c r="B106" s="95"/>
      <c r="C106" s="96"/>
      <c r="D106" s="97"/>
      <c r="E106" s="97"/>
      <c r="F106" s="97"/>
    </row>
    <row r="107" spans="1:6" ht="15.75" thickBot="1" x14ac:dyDescent="0.3">
      <c r="A107" s="143" t="s">
        <v>149</v>
      </c>
      <c r="B107" s="143"/>
      <c r="C107" s="143"/>
      <c r="D107" s="143"/>
      <c r="E107" s="143"/>
      <c r="F107" s="143"/>
    </row>
    <row r="108" spans="1:6" ht="15.75" thickBot="1" x14ac:dyDescent="0.3">
      <c r="A108" s="33"/>
      <c r="B108" s="137" t="s">
        <v>112</v>
      </c>
      <c r="C108" s="138"/>
      <c r="D108" s="138"/>
      <c r="E108" s="138"/>
      <c r="F108" s="139"/>
    </row>
    <row r="109" spans="1:6" ht="30" thickBot="1" x14ac:dyDescent="0.3">
      <c r="A109" s="34" t="s">
        <v>113</v>
      </c>
      <c r="B109" s="35" t="s">
        <v>150</v>
      </c>
      <c r="C109" s="36"/>
      <c r="D109" s="37"/>
      <c r="E109" s="38"/>
      <c r="F109" s="39"/>
    </row>
    <row r="110" spans="1:6" ht="45" x14ac:dyDescent="0.25">
      <c r="A110" s="40">
        <f>A103+1</f>
        <v>83</v>
      </c>
      <c r="B110" s="41" t="s">
        <v>151</v>
      </c>
      <c r="C110" s="42" t="s">
        <v>15</v>
      </c>
      <c r="D110" s="13">
        <v>3</v>
      </c>
      <c r="E110" s="13"/>
      <c r="F110" s="13"/>
    </row>
    <row r="111" spans="1:6" ht="45" x14ac:dyDescent="0.25">
      <c r="A111" s="40">
        <f>A110+1</f>
        <v>84</v>
      </c>
      <c r="B111" s="41" t="s">
        <v>152</v>
      </c>
      <c r="C111" s="42" t="s">
        <v>15</v>
      </c>
      <c r="D111" s="13">
        <v>9</v>
      </c>
      <c r="E111" s="13"/>
      <c r="F111" s="13"/>
    </row>
    <row r="112" spans="1:6" ht="29.25" x14ac:dyDescent="0.25">
      <c r="A112" s="40"/>
      <c r="B112" s="56" t="s">
        <v>153</v>
      </c>
      <c r="C112" s="42"/>
      <c r="D112" s="13"/>
      <c r="E112" s="13"/>
      <c r="F112" s="13"/>
    </row>
    <row r="113" spans="1:8" ht="30" x14ac:dyDescent="0.25">
      <c r="A113" s="40">
        <f>A111+1</f>
        <v>85</v>
      </c>
      <c r="B113" s="41" t="s">
        <v>154</v>
      </c>
      <c r="C113" s="42" t="s">
        <v>15</v>
      </c>
      <c r="D113" s="13">
        <v>1</v>
      </c>
      <c r="E113" s="13"/>
      <c r="F113" s="13"/>
    </row>
    <row r="114" spans="1:8" ht="30" x14ac:dyDescent="0.25">
      <c r="A114" s="40">
        <f t="shared" ref="A114:A149" si="5">A113+1</f>
        <v>86</v>
      </c>
      <c r="B114" s="41" t="s">
        <v>155</v>
      </c>
      <c r="C114" s="42" t="s">
        <v>15</v>
      </c>
      <c r="D114" s="13">
        <v>3</v>
      </c>
      <c r="E114" s="13"/>
      <c r="F114" s="13"/>
    </row>
    <row r="115" spans="1:8" x14ac:dyDescent="0.25">
      <c r="A115" s="40">
        <f t="shared" si="5"/>
        <v>87</v>
      </c>
      <c r="B115" s="41" t="s">
        <v>156</v>
      </c>
      <c r="C115" s="42" t="s">
        <v>15</v>
      </c>
      <c r="D115" s="13">
        <v>9</v>
      </c>
      <c r="E115" s="13"/>
      <c r="F115" s="13"/>
    </row>
    <row r="116" spans="1:8" x14ac:dyDescent="0.25">
      <c r="A116" s="40">
        <f t="shared" si="5"/>
        <v>88</v>
      </c>
      <c r="B116" s="41" t="s">
        <v>157</v>
      </c>
      <c r="C116" s="42" t="s">
        <v>15</v>
      </c>
      <c r="D116" s="13">
        <v>6</v>
      </c>
      <c r="E116" s="13"/>
      <c r="F116" s="13"/>
    </row>
    <row r="117" spans="1:8" x14ac:dyDescent="0.25">
      <c r="A117" s="40">
        <f t="shared" si="5"/>
        <v>89</v>
      </c>
      <c r="B117" s="41" t="s">
        <v>158</v>
      </c>
      <c r="C117" s="42" t="s">
        <v>15</v>
      </c>
      <c r="D117" s="13">
        <v>2</v>
      </c>
      <c r="E117" s="13"/>
      <c r="F117" s="13"/>
    </row>
    <row r="118" spans="1:8" x14ac:dyDescent="0.25">
      <c r="A118" s="40">
        <f t="shared" si="5"/>
        <v>90</v>
      </c>
      <c r="B118" s="41" t="s">
        <v>159</v>
      </c>
      <c r="C118" s="42" t="s">
        <v>15</v>
      </c>
      <c r="D118" s="13">
        <v>2</v>
      </c>
      <c r="E118" s="13"/>
      <c r="F118" s="13"/>
    </row>
    <row r="119" spans="1:8" ht="30" x14ac:dyDescent="0.25">
      <c r="A119" s="40">
        <f t="shared" si="5"/>
        <v>91</v>
      </c>
      <c r="B119" s="41" t="s">
        <v>160</v>
      </c>
      <c r="C119" s="42" t="s">
        <v>15</v>
      </c>
      <c r="D119" s="13">
        <v>2</v>
      </c>
      <c r="E119" s="13"/>
      <c r="F119" s="13"/>
    </row>
    <row r="120" spans="1:8" x14ac:dyDescent="0.25">
      <c r="A120" s="40">
        <f t="shared" si="5"/>
        <v>92</v>
      </c>
      <c r="B120" s="41" t="s">
        <v>161</v>
      </c>
      <c r="C120" s="42" t="s">
        <v>15</v>
      </c>
      <c r="D120" s="13">
        <v>2</v>
      </c>
      <c r="E120" s="13"/>
      <c r="F120" s="13"/>
    </row>
    <row r="121" spans="1:8" ht="30" x14ac:dyDescent="0.25">
      <c r="A121" s="40">
        <f t="shared" si="5"/>
        <v>93</v>
      </c>
      <c r="B121" s="41" t="s">
        <v>162</v>
      </c>
      <c r="C121" s="42" t="s">
        <v>15</v>
      </c>
      <c r="D121" s="13">
        <v>6</v>
      </c>
      <c r="E121" s="13"/>
      <c r="F121" s="13"/>
    </row>
    <row r="122" spans="1:8" ht="30" x14ac:dyDescent="0.25">
      <c r="A122" s="40">
        <f t="shared" si="5"/>
        <v>94</v>
      </c>
      <c r="B122" s="41" t="s">
        <v>163</v>
      </c>
      <c r="C122" s="42" t="s">
        <v>15</v>
      </c>
      <c r="D122" s="13">
        <v>4</v>
      </c>
      <c r="E122" s="13"/>
      <c r="F122" s="13"/>
    </row>
    <row r="123" spans="1:8" ht="30" x14ac:dyDescent="0.25">
      <c r="A123" s="40">
        <f t="shared" si="5"/>
        <v>95</v>
      </c>
      <c r="B123" s="41" t="s">
        <v>164</v>
      </c>
      <c r="C123" s="42" t="s">
        <v>15</v>
      </c>
      <c r="D123" s="13">
        <v>6</v>
      </c>
      <c r="E123" s="13"/>
      <c r="F123" s="13"/>
    </row>
    <row r="124" spans="1:8" ht="30" x14ac:dyDescent="0.25">
      <c r="A124" s="40">
        <f t="shared" si="5"/>
        <v>96</v>
      </c>
      <c r="B124" s="41" t="s">
        <v>165</v>
      </c>
      <c r="C124" s="42" t="s">
        <v>15</v>
      </c>
      <c r="D124" s="13">
        <v>4</v>
      </c>
      <c r="E124" s="13"/>
      <c r="F124" s="13"/>
    </row>
    <row r="125" spans="1:8" ht="30" x14ac:dyDescent="0.25">
      <c r="A125" s="40">
        <f t="shared" si="5"/>
        <v>97</v>
      </c>
      <c r="B125" s="41" t="s">
        <v>166</v>
      </c>
      <c r="C125" s="42" t="s">
        <v>15</v>
      </c>
      <c r="D125" s="13">
        <v>4</v>
      </c>
      <c r="E125" s="13"/>
      <c r="F125" s="13"/>
    </row>
    <row r="126" spans="1:8" ht="30" x14ac:dyDescent="0.25">
      <c r="A126" s="40">
        <f t="shared" si="5"/>
        <v>98</v>
      </c>
      <c r="B126" s="41" t="s">
        <v>167</v>
      </c>
      <c r="C126" s="42" t="s">
        <v>15</v>
      </c>
      <c r="D126" s="13">
        <v>4</v>
      </c>
      <c r="E126" s="13"/>
      <c r="F126" s="13"/>
    </row>
    <row r="127" spans="1:8" ht="30" x14ac:dyDescent="0.25">
      <c r="A127" s="122">
        <f t="shared" si="5"/>
        <v>99</v>
      </c>
      <c r="B127" s="41" t="s">
        <v>168</v>
      </c>
      <c r="C127" s="123" t="s">
        <v>15</v>
      </c>
      <c r="D127" s="23">
        <v>20</v>
      </c>
      <c r="E127" s="13"/>
      <c r="F127" s="13"/>
    </row>
    <row r="128" spans="1:8" ht="33" customHeight="1" x14ac:dyDescent="0.25">
      <c r="A128" s="40">
        <f t="shared" si="5"/>
        <v>100</v>
      </c>
      <c r="B128" s="41" t="s">
        <v>169</v>
      </c>
      <c r="C128" s="42" t="s">
        <v>15</v>
      </c>
      <c r="D128" s="13">
        <v>1</v>
      </c>
      <c r="E128" s="13"/>
      <c r="F128" s="13"/>
      <c r="H128" s="61"/>
    </row>
    <row r="129" spans="1:8" ht="30" x14ac:dyDescent="0.25">
      <c r="A129" s="40">
        <f t="shared" si="5"/>
        <v>101</v>
      </c>
      <c r="B129" s="41" t="s">
        <v>170</v>
      </c>
      <c r="C129" s="42" t="s">
        <v>18</v>
      </c>
      <c r="D129" s="13">
        <v>144</v>
      </c>
      <c r="E129" s="13"/>
      <c r="F129" s="13"/>
      <c r="H129" s="62"/>
    </row>
    <row r="130" spans="1:8" ht="30" x14ac:dyDescent="0.25">
      <c r="A130" s="40">
        <f t="shared" si="5"/>
        <v>102</v>
      </c>
      <c r="B130" s="41" t="s">
        <v>171</v>
      </c>
      <c r="C130" s="42" t="s">
        <v>18</v>
      </c>
      <c r="D130" s="13">
        <v>84</v>
      </c>
      <c r="E130" s="13"/>
      <c r="F130" s="13"/>
      <c r="H130" s="62"/>
    </row>
    <row r="131" spans="1:8" ht="30" x14ac:dyDescent="0.25">
      <c r="A131" s="40">
        <f t="shared" si="5"/>
        <v>103</v>
      </c>
      <c r="B131" s="41" t="s">
        <v>172</v>
      </c>
      <c r="C131" s="42" t="s">
        <v>18</v>
      </c>
      <c r="D131" s="13">
        <v>30</v>
      </c>
      <c r="E131" s="13"/>
      <c r="F131" s="13"/>
      <c r="H131" s="61"/>
    </row>
    <row r="132" spans="1:8" ht="30" x14ac:dyDescent="0.25">
      <c r="A132" s="40">
        <f t="shared" si="5"/>
        <v>104</v>
      </c>
      <c r="B132" s="41" t="s">
        <v>173</v>
      </c>
      <c r="C132" s="42" t="s">
        <v>18</v>
      </c>
      <c r="D132" s="13">
        <v>36</v>
      </c>
      <c r="E132" s="13"/>
      <c r="F132" s="13"/>
    </row>
    <row r="133" spans="1:8" ht="30" x14ac:dyDescent="0.25">
      <c r="A133" s="40">
        <f t="shared" si="5"/>
        <v>105</v>
      </c>
      <c r="B133" s="41" t="s">
        <v>174</v>
      </c>
      <c r="C133" s="42" t="s">
        <v>18</v>
      </c>
      <c r="D133" s="13">
        <v>90</v>
      </c>
      <c r="E133" s="13"/>
      <c r="F133" s="13"/>
    </row>
    <row r="134" spans="1:8" ht="30" x14ac:dyDescent="0.25">
      <c r="A134" s="40">
        <f t="shared" si="5"/>
        <v>106</v>
      </c>
      <c r="B134" s="41" t="s">
        <v>175</v>
      </c>
      <c r="C134" s="42" t="s">
        <v>18</v>
      </c>
      <c r="D134" s="13">
        <v>108</v>
      </c>
      <c r="E134" s="13"/>
      <c r="F134" s="13"/>
    </row>
    <row r="135" spans="1:8" ht="30" x14ac:dyDescent="0.25">
      <c r="A135" s="40">
        <f t="shared" si="5"/>
        <v>107</v>
      </c>
      <c r="B135" s="41" t="s">
        <v>176</v>
      </c>
      <c r="C135" s="42" t="s">
        <v>18</v>
      </c>
      <c r="D135" s="13">
        <v>144</v>
      </c>
      <c r="E135" s="13"/>
      <c r="F135" s="13"/>
    </row>
    <row r="136" spans="1:8" ht="75" x14ac:dyDescent="0.25">
      <c r="A136" s="40">
        <f t="shared" si="5"/>
        <v>108</v>
      </c>
      <c r="B136" s="41" t="s">
        <v>177</v>
      </c>
      <c r="C136" s="42" t="s">
        <v>18</v>
      </c>
      <c r="D136" s="13">
        <v>60</v>
      </c>
      <c r="E136" s="13"/>
      <c r="F136" s="13"/>
    </row>
    <row r="137" spans="1:8" ht="75" x14ac:dyDescent="0.25">
      <c r="A137" s="40">
        <f t="shared" si="5"/>
        <v>109</v>
      </c>
      <c r="B137" s="41" t="s">
        <v>178</v>
      </c>
      <c r="C137" s="42" t="s">
        <v>18</v>
      </c>
      <c r="D137" s="13">
        <v>50</v>
      </c>
      <c r="E137" s="13"/>
      <c r="F137" s="13"/>
    </row>
    <row r="138" spans="1:8" ht="75" x14ac:dyDescent="0.25">
      <c r="A138" s="40">
        <f t="shared" si="5"/>
        <v>110</v>
      </c>
      <c r="B138" s="41" t="s">
        <v>179</v>
      </c>
      <c r="C138" s="42" t="s">
        <v>18</v>
      </c>
      <c r="D138" s="13">
        <v>23</v>
      </c>
      <c r="E138" s="13"/>
      <c r="F138" s="13"/>
    </row>
    <row r="139" spans="1:8" ht="75" x14ac:dyDescent="0.25">
      <c r="A139" s="40">
        <f t="shared" si="5"/>
        <v>111</v>
      </c>
      <c r="B139" s="41" t="s">
        <v>180</v>
      </c>
      <c r="C139" s="42" t="s">
        <v>18</v>
      </c>
      <c r="D139" s="13">
        <v>31</v>
      </c>
      <c r="E139" s="13"/>
      <c r="F139" s="13"/>
    </row>
    <row r="140" spans="1:8" ht="75" x14ac:dyDescent="0.25">
      <c r="A140" s="122">
        <f t="shared" si="5"/>
        <v>112</v>
      </c>
      <c r="B140" s="41" t="s">
        <v>181</v>
      </c>
      <c r="C140" s="123" t="s">
        <v>18</v>
      </c>
      <c r="D140" s="23">
        <v>77</v>
      </c>
      <c r="E140" s="13"/>
      <c r="F140" s="13"/>
    </row>
    <row r="141" spans="1:8" ht="75" x14ac:dyDescent="0.25">
      <c r="A141" s="40">
        <f t="shared" si="5"/>
        <v>113</v>
      </c>
      <c r="B141" s="41" t="s">
        <v>182</v>
      </c>
      <c r="C141" s="42" t="s">
        <v>18</v>
      </c>
      <c r="D141" s="13">
        <v>108</v>
      </c>
      <c r="E141" s="13"/>
      <c r="F141" s="13"/>
    </row>
    <row r="142" spans="1:8" ht="75" x14ac:dyDescent="0.25">
      <c r="A142" s="40">
        <f t="shared" si="5"/>
        <v>114</v>
      </c>
      <c r="B142" s="41" t="s">
        <v>183</v>
      </c>
      <c r="C142" s="42" t="s">
        <v>18</v>
      </c>
      <c r="D142" s="13">
        <v>144</v>
      </c>
      <c r="E142" s="13"/>
      <c r="F142" s="13"/>
    </row>
    <row r="143" spans="1:8" ht="74.25" x14ac:dyDescent="0.25">
      <c r="A143" s="40">
        <f t="shared" si="5"/>
        <v>115</v>
      </c>
      <c r="B143" s="41" t="s">
        <v>184</v>
      </c>
      <c r="C143" s="42" t="s">
        <v>18</v>
      </c>
      <c r="D143" s="13">
        <v>84</v>
      </c>
      <c r="E143" s="13"/>
      <c r="F143" s="13"/>
    </row>
    <row r="144" spans="1:8" ht="74.25" x14ac:dyDescent="0.25">
      <c r="A144" s="40">
        <f t="shared" si="5"/>
        <v>116</v>
      </c>
      <c r="B144" s="41" t="s">
        <v>185</v>
      </c>
      <c r="C144" s="42" t="s">
        <v>18</v>
      </c>
      <c r="D144" s="13">
        <v>34</v>
      </c>
      <c r="E144" s="13"/>
      <c r="F144" s="13"/>
    </row>
    <row r="145" spans="1:6" ht="74.25" x14ac:dyDescent="0.25">
      <c r="A145" s="40">
        <f t="shared" si="5"/>
        <v>117</v>
      </c>
      <c r="B145" s="41" t="s">
        <v>186</v>
      </c>
      <c r="C145" s="42" t="s">
        <v>18</v>
      </c>
      <c r="D145" s="13">
        <v>7</v>
      </c>
      <c r="E145" s="13"/>
      <c r="F145" s="13"/>
    </row>
    <row r="146" spans="1:6" ht="74.25" x14ac:dyDescent="0.25">
      <c r="A146" s="40">
        <f t="shared" si="5"/>
        <v>118</v>
      </c>
      <c r="B146" s="41" t="s">
        <v>187</v>
      </c>
      <c r="C146" s="42" t="s">
        <v>18</v>
      </c>
      <c r="D146" s="13">
        <v>5</v>
      </c>
      <c r="E146" s="13"/>
      <c r="F146" s="13"/>
    </row>
    <row r="147" spans="1:6" ht="74.25" x14ac:dyDescent="0.25">
      <c r="A147" s="40">
        <f t="shared" si="5"/>
        <v>119</v>
      </c>
      <c r="B147" s="41" t="s">
        <v>188</v>
      </c>
      <c r="C147" s="42" t="s">
        <v>18</v>
      </c>
      <c r="D147" s="13">
        <v>13</v>
      </c>
      <c r="E147" s="13"/>
      <c r="F147" s="13"/>
    </row>
    <row r="148" spans="1:6" ht="45" x14ac:dyDescent="0.25">
      <c r="A148" s="40">
        <f t="shared" si="5"/>
        <v>120</v>
      </c>
      <c r="B148" s="41" t="s">
        <v>189</v>
      </c>
      <c r="C148" s="42" t="s">
        <v>126</v>
      </c>
      <c r="D148" s="13">
        <v>1</v>
      </c>
      <c r="E148" s="13"/>
      <c r="F148" s="13"/>
    </row>
    <row r="149" spans="1:6" ht="45" x14ac:dyDescent="0.25">
      <c r="A149" s="40">
        <f t="shared" si="5"/>
        <v>121</v>
      </c>
      <c r="B149" s="41" t="s">
        <v>190</v>
      </c>
      <c r="C149" s="42" t="s">
        <v>126</v>
      </c>
      <c r="D149" s="13">
        <v>1</v>
      </c>
      <c r="E149" s="13"/>
      <c r="F149" s="13"/>
    </row>
    <row r="150" spans="1:6" x14ac:dyDescent="0.25">
      <c r="A150" s="40"/>
      <c r="B150" s="58" t="s">
        <v>191</v>
      </c>
      <c r="C150" s="42"/>
      <c r="D150" s="13"/>
      <c r="E150" s="13"/>
      <c r="F150" s="13"/>
    </row>
    <row r="151" spans="1:6" ht="60" x14ac:dyDescent="0.25">
      <c r="A151" s="40">
        <f>A149+1</f>
        <v>122</v>
      </c>
      <c r="B151" s="41" t="s">
        <v>192</v>
      </c>
      <c r="C151" s="42" t="s">
        <v>15</v>
      </c>
      <c r="D151" s="13">
        <v>2</v>
      </c>
      <c r="E151" s="13"/>
      <c r="F151" s="13"/>
    </row>
    <row r="152" spans="1:6" ht="60" x14ac:dyDescent="0.25">
      <c r="A152" s="40">
        <f t="shared" ref="A152:A158" si="6">A151+1</f>
        <v>123</v>
      </c>
      <c r="B152" s="41" t="s">
        <v>193</v>
      </c>
      <c r="C152" s="42" t="s">
        <v>15</v>
      </c>
      <c r="D152" s="13">
        <v>1</v>
      </c>
      <c r="E152" s="13"/>
      <c r="F152" s="13"/>
    </row>
    <row r="153" spans="1:6" ht="60" x14ac:dyDescent="0.25">
      <c r="A153" s="40">
        <f t="shared" si="6"/>
        <v>124</v>
      </c>
      <c r="B153" s="41" t="s">
        <v>194</v>
      </c>
      <c r="C153" s="42" t="s">
        <v>15</v>
      </c>
      <c r="D153" s="13">
        <v>1</v>
      </c>
      <c r="E153" s="13"/>
      <c r="F153" s="13"/>
    </row>
    <row r="154" spans="1:6" ht="32.25" customHeight="1" x14ac:dyDescent="0.25">
      <c r="A154" s="40">
        <f t="shared" si="6"/>
        <v>125</v>
      </c>
      <c r="B154" s="41" t="s">
        <v>195</v>
      </c>
      <c r="C154" s="42" t="s">
        <v>15</v>
      </c>
      <c r="D154" s="13">
        <v>12</v>
      </c>
      <c r="E154" s="13"/>
      <c r="F154" s="13"/>
    </row>
    <row r="155" spans="1:6" ht="36" customHeight="1" x14ac:dyDescent="0.25">
      <c r="A155" s="40">
        <f t="shared" si="6"/>
        <v>126</v>
      </c>
      <c r="B155" s="41" t="s">
        <v>196</v>
      </c>
      <c r="C155" s="42" t="s">
        <v>15</v>
      </c>
      <c r="D155" s="13">
        <v>29</v>
      </c>
      <c r="E155" s="13"/>
      <c r="F155" s="13"/>
    </row>
    <row r="156" spans="1:6" x14ac:dyDescent="0.25">
      <c r="A156" s="40">
        <f t="shared" si="6"/>
        <v>127</v>
      </c>
      <c r="B156" s="41" t="s">
        <v>197</v>
      </c>
      <c r="C156" s="42" t="s">
        <v>18</v>
      </c>
      <c r="D156" s="13">
        <v>636</v>
      </c>
      <c r="E156" s="13"/>
      <c r="F156" s="13"/>
    </row>
    <row r="157" spans="1:6" ht="30" x14ac:dyDescent="0.25">
      <c r="A157" s="40">
        <f t="shared" si="6"/>
        <v>128</v>
      </c>
      <c r="B157" s="41" t="s">
        <v>198</v>
      </c>
      <c r="C157" s="42" t="s">
        <v>15</v>
      </c>
      <c r="D157" s="13">
        <v>41</v>
      </c>
      <c r="E157" s="13"/>
      <c r="F157" s="13"/>
    </row>
    <row r="158" spans="1:6" ht="30" x14ac:dyDescent="0.25">
      <c r="A158" s="40">
        <f t="shared" si="6"/>
        <v>129</v>
      </c>
      <c r="B158" s="41" t="s">
        <v>199</v>
      </c>
      <c r="C158" s="42" t="s">
        <v>15</v>
      </c>
      <c r="D158" s="13">
        <v>1</v>
      </c>
      <c r="E158" s="13"/>
      <c r="F158" s="13"/>
    </row>
    <row r="159" spans="1:6" ht="60" x14ac:dyDescent="0.25">
      <c r="A159" s="40"/>
      <c r="B159" s="59" t="s">
        <v>200</v>
      </c>
      <c r="C159" s="42"/>
      <c r="D159" s="13"/>
      <c r="E159" s="13"/>
      <c r="F159" s="13"/>
    </row>
    <row r="160" spans="1:6" ht="90" x14ac:dyDescent="0.25">
      <c r="A160" s="40"/>
      <c r="B160" s="59" t="s">
        <v>201</v>
      </c>
      <c r="C160" s="42"/>
      <c r="D160" s="13"/>
      <c r="E160" s="13"/>
      <c r="F160" s="13"/>
    </row>
    <row r="161" spans="1:6" ht="45.75" thickBot="1" x14ac:dyDescent="0.3">
      <c r="A161" s="40"/>
      <c r="B161" s="45" t="s">
        <v>202</v>
      </c>
      <c r="C161" s="46"/>
      <c r="D161" s="13"/>
      <c r="E161" s="13"/>
      <c r="F161" s="13"/>
    </row>
    <row r="162" spans="1:6" ht="30" thickBot="1" x14ac:dyDescent="0.3">
      <c r="A162" s="63"/>
      <c r="B162" s="64" t="s">
        <v>206</v>
      </c>
      <c r="C162" s="65"/>
      <c r="D162" s="18"/>
      <c r="E162" s="18"/>
      <c r="F162" s="19"/>
    </row>
    <row r="163" spans="1:6" ht="15.75" thickBot="1" x14ac:dyDescent="0.3">
      <c r="A163" s="34"/>
      <c r="B163" s="35"/>
      <c r="C163" s="36"/>
      <c r="D163" s="13"/>
      <c r="E163" s="13"/>
      <c r="F163" s="13"/>
    </row>
    <row r="164" spans="1:6" ht="15.75" thickBot="1" x14ac:dyDescent="0.3">
      <c r="A164" s="47" t="s">
        <v>137</v>
      </c>
      <c r="B164" s="48" t="s">
        <v>141</v>
      </c>
      <c r="C164" s="36"/>
      <c r="D164" s="13"/>
      <c r="E164" s="13"/>
      <c r="F164" s="13"/>
    </row>
    <row r="165" spans="1:6" ht="30" x14ac:dyDescent="0.25">
      <c r="A165" s="40">
        <f>A158+1</f>
        <v>130</v>
      </c>
      <c r="B165" s="43" t="s">
        <v>203</v>
      </c>
      <c r="C165" s="42" t="s">
        <v>15</v>
      </c>
      <c r="D165" s="13">
        <v>29</v>
      </c>
      <c r="E165" s="13"/>
      <c r="F165" s="13"/>
    </row>
    <row r="166" spans="1:6" ht="30" x14ac:dyDescent="0.25">
      <c r="A166" s="40">
        <f>A165+1</f>
        <v>131</v>
      </c>
      <c r="B166" s="43" t="s">
        <v>204</v>
      </c>
      <c r="C166" s="60" t="s">
        <v>15</v>
      </c>
      <c r="D166" s="13">
        <v>44</v>
      </c>
      <c r="E166" s="13"/>
      <c r="F166" s="13"/>
    </row>
    <row r="167" spans="1:6" ht="30" x14ac:dyDescent="0.25">
      <c r="A167" s="40">
        <f>A166+1</f>
        <v>132</v>
      </c>
      <c r="B167" s="43" t="s">
        <v>205</v>
      </c>
      <c r="C167" s="60" t="s">
        <v>15</v>
      </c>
      <c r="D167" s="13">
        <v>636</v>
      </c>
      <c r="E167" s="13"/>
      <c r="F167" s="13"/>
    </row>
    <row r="168" spans="1:6" x14ac:dyDescent="0.25">
      <c r="A168" s="63"/>
      <c r="B168" s="66" t="s">
        <v>207</v>
      </c>
      <c r="C168" s="65"/>
      <c r="D168" s="18"/>
      <c r="E168" s="18"/>
      <c r="F168" s="19"/>
    </row>
    <row r="169" spans="1:6" ht="30" x14ac:dyDescent="0.25">
      <c r="A169" s="28"/>
      <c r="B169" s="29" t="s">
        <v>208</v>
      </c>
      <c r="C169" s="30"/>
      <c r="D169" s="31"/>
      <c r="E169" s="31"/>
      <c r="F169" s="32"/>
    </row>
    <row r="170" spans="1:6" x14ac:dyDescent="0.25">
      <c r="B170" s="72" t="s">
        <v>222</v>
      </c>
    </row>
    <row r="171" spans="1:6" x14ac:dyDescent="0.25">
      <c r="A171" s="73"/>
      <c r="B171" s="74" t="s">
        <v>223</v>
      </c>
      <c r="C171" s="73"/>
      <c r="D171" s="73"/>
      <c r="E171" s="13"/>
      <c r="F171" s="13"/>
    </row>
    <row r="172" spans="1:6" x14ac:dyDescent="0.25">
      <c r="A172" s="73">
        <f>A167+1</f>
        <v>133</v>
      </c>
      <c r="B172" s="76" t="s">
        <v>244</v>
      </c>
      <c r="C172" s="73" t="s">
        <v>18</v>
      </c>
      <c r="D172" s="13">
        <v>40</v>
      </c>
      <c r="E172" s="13"/>
      <c r="F172" s="13"/>
    </row>
    <row r="173" spans="1:6" x14ac:dyDescent="0.25">
      <c r="A173" s="73">
        <f>A172+1</f>
        <v>134</v>
      </c>
      <c r="B173" s="76" t="s">
        <v>245</v>
      </c>
      <c r="C173" s="73" t="s">
        <v>18</v>
      </c>
      <c r="D173" s="13">
        <v>40</v>
      </c>
      <c r="E173" s="13"/>
      <c r="F173" s="13"/>
    </row>
    <row r="174" spans="1:6" ht="26.25" x14ac:dyDescent="0.25">
      <c r="A174" s="73">
        <f>A173+1</f>
        <v>135</v>
      </c>
      <c r="B174" s="76" t="s">
        <v>246</v>
      </c>
      <c r="C174" s="73" t="s">
        <v>18</v>
      </c>
      <c r="D174" s="13">
        <v>40</v>
      </c>
      <c r="E174" s="13"/>
      <c r="F174" s="13"/>
    </row>
    <row r="175" spans="1:6" x14ac:dyDescent="0.25">
      <c r="A175" s="73">
        <f>A174+1</f>
        <v>136</v>
      </c>
      <c r="B175" s="75" t="s">
        <v>226</v>
      </c>
      <c r="C175" s="73" t="s">
        <v>15</v>
      </c>
      <c r="D175" s="13">
        <v>114</v>
      </c>
      <c r="E175" s="13"/>
      <c r="F175" s="13"/>
    </row>
    <row r="176" spans="1:6" x14ac:dyDescent="0.25">
      <c r="A176" s="73"/>
      <c r="B176" s="77" t="s">
        <v>227</v>
      </c>
      <c r="C176" s="73"/>
      <c r="D176" s="13"/>
      <c r="E176" s="13"/>
      <c r="F176" s="13"/>
    </row>
    <row r="177" spans="1:6" x14ac:dyDescent="0.25">
      <c r="A177" s="73">
        <f>A175+1</f>
        <v>137</v>
      </c>
      <c r="B177" s="76" t="s">
        <v>228</v>
      </c>
      <c r="C177" s="73" t="s">
        <v>18</v>
      </c>
      <c r="D177" s="13">
        <v>340</v>
      </c>
      <c r="E177" s="13"/>
      <c r="F177" s="13"/>
    </row>
    <row r="178" spans="1:6" ht="26.25" x14ac:dyDescent="0.25">
      <c r="A178" s="73">
        <f t="shared" ref="A178:A183" si="7">A177+1</f>
        <v>138</v>
      </c>
      <c r="B178" s="76" t="s">
        <v>229</v>
      </c>
      <c r="C178" s="73" t="s">
        <v>18</v>
      </c>
      <c r="D178" s="13">
        <v>340</v>
      </c>
      <c r="E178" s="13"/>
      <c r="F178" s="13"/>
    </row>
    <row r="179" spans="1:6" ht="26.25" x14ac:dyDescent="0.25">
      <c r="A179" s="73">
        <f t="shared" si="7"/>
        <v>139</v>
      </c>
      <c r="B179" s="76" t="s">
        <v>230</v>
      </c>
      <c r="C179" s="73" t="s">
        <v>18</v>
      </c>
      <c r="D179" s="13">
        <v>340</v>
      </c>
      <c r="E179" s="13"/>
      <c r="F179" s="13"/>
    </row>
    <row r="180" spans="1:6" x14ac:dyDescent="0.25">
      <c r="A180" s="73">
        <f t="shared" si="7"/>
        <v>140</v>
      </c>
      <c r="B180" s="76" t="s">
        <v>247</v>
      </c>
      <c r="C180" s="73" t="s">
        <v>18</v>
      </c>
      <c r="D180" s="13">
        <v>30</v>
      </c>
      <c r="E180" s="13"/>
      <c r="F180" s="13"/>
    </row>
    <row r="181" spans="1:6" ht="26.25" x14ac:dyDescent="0.25">
      <c r="A181" s="73">
        <f t="shared" si="7"/>
        <v>141</v>
      </c>
      <c r="B181" s="76" t="s">
        <v>234</v>
      </c>
      <c r="C181" s="73" t="s">
        <v>18</v>
      </c>
      <c r="D181" s="13">
        <v>20</v>
      </c>
      <c r="E181" s="13"/>
      <c r="F181" s="13"/>
    </row>
    <row r="182" spans="1:6" x14ac:dyDescent="0.25">
      <c r="A182" s="73">
        <f t="shared" si="7"/>
        <v>142</v>
      </c>
      <c r="B182" s="76" t="s">
        <v>235</v>
      </c>
      <c r="C182" s="73" t="s">
        <v>18</v>
      </c>
      <c r="D182" s="13">
        <v>10</v>
      </c>
      <c r="E182" s="13"/>
      <c r="F182" s="13"/>
    </row>
    <row r="183" spans="1:6" ht="26.25" x14ac:dyDescent="0.25">
      <c r="A183" s="73">
        <f t="shared" si="7"/>
        <v>143</v>
      </c>
      <c r="B183" s="76" t="s">
        <v>248</v>
      </c>
      <c r="C183" s="73" t="s">
        <v>18</v>
      </c>
      <c r="D183" s="13">
        <v>30</v>
      </c>
      <c r="E183" s="13"/>
      <c r="F183" s="13"/>
    </row>
    <row r="184" spans="1:6" x14ac:dyDescent="0.25">
      <c r="A184" s="73"/>
      <c r="B184" s="77" t="s">
        <v>249</v>
      </c>
      <c r="C184" s="76"/>
      <c r="D184" s="13"/>
      <c r="E184" s="13"/>
      <c r="F184" s="13"/>
    </row>
    <row r="185" spans="1:6" x14ac:dyDescent="0.25">
      <c r="A185" s="73">
        <f>A183+1</f>
        <v>144</v>
      </c>
      <c r="B185" s="76" t="s">
        <v>252</v>
      </c>
      <c r="C185" s="73" t="s">
        <v>18</v>
      </c>
      <c r="D185" s="13">
        <v>20</v>
      </c>
      <c r="E185" s="13"/>
      <c r="F185" s="13"/>
    </row>
    <row r="186" spans="1:6" ht="26.25" x14ac:dyDescent="0.25">
      <c r="A186" s="73">
        <f>A185+1</f>
        <v>145</v>
      </c>
      <c r="B186" s="76" t="s">
        <v>253</v>
      </c>
      <c r="C186" s="73" t="s">
        <v>18</v>
      </c>
      <c r="D186" s="13">
        <v>60</v>
      </c>
      <c r="E186" s="13"/>
      <c r="F186" s="13"/>
    </row>
    <row r="187" spans="1:6" x14ac:dyDescent="0.25">
      <c r="A187" s="73">
        <f>A186+1</f>
        <v>146</v>
      </c>
      <c r="B187" s="76" t="s">
        <v>254</v>
      </c>
      <c r="C187" s="73" t="s">
        <v>15</v>
      </c>
      <c r="D187" s="13">
        <v>2</v>
      </c>
      <c r="E187" s="13"/>
      <c r="F187" s="13"/>
    </row>
    <row r="188" spans="1:6" x14ac:dyDescent="0.25">
      <c r="A188" s="73">
        <f>A187+1</f>
        <v>147</v>
      </c>
      <c r="B188" s="76" t="s">
        <v>255</v>
      </c>
      <c r="C188" s="73" t="s">
        <v>256</v>
      </c>
      <c r="D188" s="13">
        <v>1</v>
      </c>
      <c r="E188" s="13"/>
      <c r="F188" s="13"/>
    </row>
    <row r="189" spans="1:6" x14ac:dyDescent="0.25">
      <c r="A189" s="73"/>
      <c r="B189" s="77" t="s">
        <v>269</v>
      </c>
      <c r="C189" s="91"/>
      <c r="D189" s="91"/>
      <c r="E189" s="92"/>
      <c r="F189" s="92"/>
    </row>
    <row r="190" spans="1:6" x14ac:dyDescent="0.25">
      <c r="A190" s="73">
        <f>A188</f>
        <v>147</v>
      </c>
      <c r="B190" s="76" t="s">
        <v>271</v>
      </c>
      <c r="C190" s="73" t="s">
        <v>18</v>
      </c>
      <c r="D190" s="13">
        <v>18</v>
      </c>
      <c r="E190" s="13"/>
      <c r="F190" s="13"/>
    </row>
    <row r="191" spans="1:6" x14ac:dyDescent="0.25">
      <c r="A191" s="73">
        <f>A190+1</f>
        <v>148</v>
      </c>
      <c r="B191" s="76" t="s">
        <v>272</v>
      </c>
      <c r="C191" s="73" t="s">
        <v>18</v>
      </c>
      <c r="D191" s="13">
        <v>3</v>
      </c>
      <c r="E191" s="13"/>
      <c r="F191" s="13"/>
    </row>
    <row r="192" spans="1:6" ht="26.25" x14ac:dyDescent="0.25">
      <c r="A192" s="73">
        <f>A191+1</f>
        <v>149</v>
      </c>
      <c r="B192" s="76" t="s">
        <v>273</v>
      </c>
      <c r="C192" s="73" t="s">
        <v>18</v>
      </c>
      <c r="D192" s="13">
        <v>15</v>
      </c>
      <c r="E192" s="13"/>
      <c r="F192" s="13"/>
    </row>
    <row r="193" spans="1:8" ht="26.25" x14ac:dyDescent="0.25">
      <c r="A193" s="73">
        <f>A192+1</f>
        <v>150</v>
      </c>
      <c r="B193" s="76" t="s">
        <v>274</v>
      </c>
      <c r="C193" s="73" t="s">
        <v>18</v>
      </c>
      <c r="D193" s="13">
        <v>18</v>
      </c>
      <c r="E193" s="13"/>
      <c r="F193" s="13"/>
    </row>
    <row r="194" spans="1:8" ht="26.25" x14ac:dyDescent="0.25">
      <c r="A194" s="73">
        <f>A193+1</f>
        <v>151</v>
      </c>
      <c r="B194" s="76" t="s">
        <v>275</v>
      </c>
      <c r="C194" s="73" t="s">
        <v>15</v>
      </c>
      <c r="D194" s="13">
        <v>1</v>
      </c>
      <c r="E194" s="13"/>
      <c r="F194" s="13"/>
    </row>
    <row r="195" spans="1:8" x14ac:dyDescent="0.25">
      <c r="A195" s="73">
        <f>A194+1</f>
        <v>152</v>
      </c>
      <c r="B195" s="76" t="s">
        <v>255</v>
      </c>
      <c r="C195" s="73" t="s">
        <v>256</v>
      </c>
      <c r="D195" s="13">
        <v>1</v>
      </c>
      <c r="E195" s="13"/>
      <c r="F195" s="13"/>
    </row>
    <row r="196" spans="1:8" x14ac:dyDescent="0.25">
      <c r="A196" s="28"/>
      <c r="B196" s="29" t="s">
        <v>257</v>
      </c>
      <c r="C196" s="30"/>
      <c r="D196" s="31"/>
      <c r="E196" s="31"/>
      <c r="F196" s="32"/>
    </row>
    <row r="197" spans="1:8" ht="15.75" x14ac:dyDescent="0.25">
      <c r="A197" s="93"/>
      <c r="B197" s="72" t="s">
        <v>259</v>
      </c>
      <c r="C197" s="93"/>
      <c r="D197" s="81"/>
      <c r="H197" s="61"/>
    </row>
    <row r="198" spans="1:8" ht="24.75" customHeight="1" x14ac:dyDescent="0.25">
      <c r="A198" s="73">
        <f>A195+1</f>
        <v>153</v>
      </c>
      <c r="B198" s="76" t="s">
        <v>276</v>
      </c>
      <c r="C198" s="73" t="s">
        <v>261</v>
      </c>
      <c r="D198" s="13">
        <v>36</v>
      </c>
      <c r="E198" s="13"/>
      <c r="F198" s="13"/>
      <c r="H198" s="62"/>
    </row>
    <row r="199" spans="1:8" ht="28.5" customHeight="1" x14ac:dyDescent="0.25">
      <c r="A199" s="73">
        <f t="shared" ref="A199:A206" si="8">A198+1</f>
        <v>154</v>
      </c>
      <c r="B199" s="76" t="s">
        <v>277</v>
      </c>
      <c r="C199" s="73" t="s">
        <v>261</v>
      </c>
      <c r="D199" s="13">
        <v>26</v>
      </c>
      <c r="E199" s="13"/>
      <c r="F199" s="13"/>
      <c r="H199" s="62"/>
    </row>
    <row r="200" spans="1:8" ht="30.75" customHeight="1" x14ac:dyDescent="0.25">
      <c r="A200" s="73">
        <f t="shared" si="8"/>
        <v>155</v>
      </c>
      <c r="B200" s="76" t="s">
        <v>278</v>
      </c>
      <c r="C200" s="73" t="s">
        <v>261</v>
      </c>
      <c r="D200" s="13">
        <v>48</v>
      </c>
      <c r="E200" s="13"/>
      <c r="F200" s="13"/>
      <c r="H200" s="62"/>
    </row>
    <row r="201" spans="1:8" ht="24.75" customHeight="1" x14ac:dyDescent="0.25">
      <c r="A201" s="73">
        <f t="shared" si="8"/>
        <v>156</v>
      </c>
      <c r="B201" s="76" t="s">
        <v>279</v>
      </c>
      <c r="C201" s="73" t="s">
        <v>261</v>
      </c>
      <c r="D201" s="13">
        <v>27</v>
      </c>
      <c r="E201" s="13"/>
      <c r="F201" s="13"/>
      <c r="H201" s="62"/>
    </row>
    <row r="202" spans="1:8" x14ac:dyDescent="0.25">
      <c r="A202" s="73">
        <f t="shared" si="8"/>
        <v>157</v>
      </c>
      <c r="B202" s="76" t="s">
        <v>263</v>
      </c>
      <c r="C202" s="73" t="s">
        <v>261</v>
      </c>
      <c r="D202" s="13">
        <f>D198+D199+D200+D201</f>
        <v>137</v>
      </c>
      <c r="E202" s="13"/>
      <c r="F202" s="13"/>
      <c r="H202" s="62"/>
    </row>
    <row r="203" spans="1:8" x14ac:dyDescent="0.25">
      <c r="A203" s="73">
        <f t="shared" si="8"/>
        <v>158</v>
      </c>
      <c r="B203" s="76" t="s">
        <v>280</v>
      </c>
      <c r="C203" s="73" t="s">
        <v>251</v>
      </c>
      <c r="D203" s="13">
        <v>1</v>
      </c>
      <c r="E203" s="13"/>
      <c r="F203" s="13"/>
      <c r="H203" s="62"/>
    </row>
    <row r="204" spans="1:8" x14ac:dyDescent="0.25">
      <c r="A204" s="73">
        <f t="shared" si="8"/>
        <v>159</v>
      </c>
      <c r="B204" s="76" t="s">
        <v>281</v>
      </c>
      <c r="C204" s="73" t="s">
        <v>251</v>
      </c>
      <c r="D204" s="13">
        <v>7</v>
      </c>
      <c r="E204" s="13"/>
      <c r="F204" s="13"/>
      <c r="H204" s="62"/>
    </row>
    <row r="205" spans="1:8" x14ac:dyDescent="0.25">
      <c r="A205" s="73">
        <f t="shared" si="8"/>
        <v>160</v>
      </c>
      <c r="B205" s="76" t="s">
        <v>282</v>
      </c>
      <c r="C205" s="73" t="s">
        <v>251</v>
      </c>
      <c r="D205" s="13">
        <v>3</v>
      </c>
      <c r="E205" s="13"/>
      <c r="F205" s="13"/>
      <c r="H205" s="62"/>
    </row>
    <row r="206" spans="1:8" x14ac:dyDescent="0.25">
      <c r="A206" s="73">
        <f t="shared" si="8"/>
        <v>161</v>
      </c>
      <c r="B206" s="76" t="s">
        <v>264</v>
      </c>
      <c r="C206" s="73" t="s">
        <v>251</v>
      </c>
      <c r="D206" s="13">
        <v>2</v>
      </c>
      <c r="E206" s="13"/>
      <c r="F206" s="13"/>
      <c r="H206" s="62"/>
    </row>
    <row r="207" spans="1:8" x14ac:dyDescent="0.25">
      <c r="A207" s="73"/>
      <c r="B207" s="76" t="s">
        <v>265</v>
      </c>
      <c r="C207" s="73"/>
      <c r="D207" s="13"/>
      <c r="E207" s="13"/>
      <c r="F207" s="13"/>
    </row>
    <row r="208" spans="1:8" ht="39.75" customHeight="1" x14ac:dyDescent="0.25">
      <c r="A208" s="73"/>
      <c r="B208" s="76" t="s">
        <v>266</v>
      </c>
      <c r="C208" s="73"/>
      <c r="D208" s="13"/>
      <c r="E208" s="13"/>
      <c r="F208" s="13"/>
    </row>
    <row r="209" spans="1:6" x14ac:dyDescent="0.25">
      <c r="A209" s="28"/>
      <c r="B209" s="29" t="s">
        <v>257</v>
      </c>
      <c r="C209" s="98"/>
      <c r="D209" s="99"/>
      <c r="E209" s="99"/>
      <c r="F209" s="100"/>
    </row>
    <row r="210" spans="1:6" ht="29.25" x14ac:dyDescent="0.25">
      <c r="A210" s="83"/>
      <c r="B210" s="84" t="s">
        <v>314</v>
      </c>
      <c r="C210" s="85"/>
      <c r="D210" s="86"/>
      <c r="E210" s="86"/>
      <c r="F210" s="87"/>
    </row>
    <row r="211" spans="1:6" x14ac:dyDescent="0.25">
      <c r="C211" s="101"/>
      <c r="D211" s="62"/>
      <c r="E211" s="62"/>
      <c r="F211" s="62"/>
    </row>
    <row r="212" spans="1:6" x14ac:dyDescent="0.25">
      <c r="C212" s="135" t="s">
        <v>288</v>
      </c>
      <c r="D212" s="135"/>
      <c r="E212" s="62"/>
      <c r="F212" s="62"/>
    </row>
    <row r="213" spans="1:6" x14ac:dyDescent="0.25">
      <c r="C213" s="101"/>
      <c r="D213" s="62"/>
      <c r="E213" s="136" t="s">
        <v>221</v>
      </c>
      <c r="F213" s="136"/>
    </row>
    <row r="214" spans="1:6" x14ac:dyDescent="0.25">
      <c r="C214" s="101"/>
      <c r="D214" s="62"/>
      <c r="E214" s="62"/>
      <c r="F214" s="62"/>
    </row>
  </sheetData>
  <mergeCells count="8">
    <mergeCell ref="C212:D212"/>
    <mergeCell ref="E213:F213"/>
    <mergeCell ref="B108:F108"/>
    <mergeCell ref="A1:F1"/>
    <mergeCell ref="B3:F3"/>
    <mergeCell ref="A5:F5"/>
    <mergeCell ref="A6:F6"/>
    <mergeCell ref="A107:F107"/>
  </mergeCells>
  <printOptions horizontalCentered="1"/>
  <pageMargins left="1.1023622047244095" right="0.31496062992125984" top="0.35433070866141736" bottom="0.35433070866141736" header="0.31496062992125984" footer="0.31496062992125984"/>
  <pageSetup paperSize="9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opLeftCell="A96" workbookViewId="0">
      <selection activeCell="E89" sqref="E89:F139"/>
    </sheetView>
  </sheetViews>
  <sheetFormatPr defaultRowHeight="15" x14ac:dyDescent="0.25"/>
  <cols>
    <col min="1" max="1" width="4.42578125" style="88" customWidth="1"/>
    <col min="2" max="2" width="41.42578125" style="1" customWidth="1"/>
    <col min="3" max="3" width="6.7109375" style="1" customWidth="1"/>
    <col min="4" max="4" width="10.140625" style="4" customWidth="1"/>
    <col min="5" max="5" width="9.7109375" style="4" customWidth="1"/>
    <col min="6" max="6" width="11.140625" style="4" customWidth="1"/>
  </cols>
  <sheetData>
    <row r="1" spans="1:6" ht="70.5" customHeight="1" x14ac:dyDescent="0.25">
      <c r="A1" s="140"/>
      <c r="B1" s="140"/>
      <c r="C1" s="140"/>
      <c r="D1" s="140"/>
      <c r="E1" s="140"/>
      <c r="F1" s="140"/>
    </row>
    <row r="2" spans="1:6" ht="19.5" customHeight="1" x14ac:dyDescent="0.25">
      <c r="B2" s="88"/>
      <c r="C2" s="88"/>
      <c r="D2" s="3"/>
      <c r="E2" s="3"/>
      <c r="F2" s="3"/>
    </row>
    <row r="3" spans="1:6" x14ac:dyDescent="0.25">
      <c r="B3" s="141" t="s">
        <v>8</v>
      </c>
      <c r="C3" s="140"/>
      <c r="D3" s="140"/>
      <c r="E3" s="140"/>
      <c r="F3" s="140"/>
    </row>
    <row r="5" spans="1:6" ht="86.25" customHeight="1" x14ac:dyDescent="0.25">
      <c r="A5" s="142" t="s">
        <v>6</v>
      </c>
      <c r="B5" s="142"/>
      <c r="C5" s="142"/>
      <c r="D5" s="142"/>
      <c r="E5" s="142"/>
      <c r="F5" s="142"/>
    </row>
    <row r="6" spans="1:6" ht="34.5" customHeight="1" x14ac:dyDescent="0.25">
      <c r="A6" s="142" t="s">
        <v>102</v>
      </c>
      <c r="B6" s="142"/>
      <c r="C6" s="142"/>
      <c r="D6" s="142"/>
      <c r="E6" s="142"/>
      <c r="F6" s="142"/>
    </row>
    <row r="8" spans="1:6" s="2" customFormat="1" ht="45" x14ac:dyDescent="0.25">
      <c r="A8" s="8" t="s">
        <v>0</v>
      </c>
      <c r="B8" s="9" t="s">
        <v>1</v>
      </c>
      <c r="C8" s="8" t="s">
        <v>5</v>
      </c>
      <c r="D8" s="10" t="s">
        <v>2</v>
      </c>
      <c r="E8" s="10" t="s">
        <v>4</v>
      </c>
      <c r="F8" s="10" t="s">
        <v>3</v>
      </c>
    </row>
    <row r="9" spans="1:6" x14ac:dyDescent="0.25">
      <c r="A9" s="9"/>
      <c r="B9" s="11" t="s">
        <v>9</v>
      </c>
      <c r="C9" s="12"/>
      <c r="D9" s="13"/>
      <c r="E9" s="13"/>
      <c r="F9" s="13"/>
    </row>
    <row r="10" spans="1:6" x14ac:dyDescent="0.25">
      <c r="A10" s="9">
        <v>1</v>
      </c>
      <c r="B10" s="12" t="s">
        <v>16</v>
      </c>
      <c r="C10" s="12" t="s">
        <v>15</v>
      </c>
      <c r="D10" s="13">
        <v>17</v>
      </c>
      <c r="E10" s="13"/>
      <c r="F10" s="13"/>
    </row>
    <row r="11" spans="1:6" x14ac:dyDescent="0.25">
      <c r="A11" s="9">
        <f t="shared" ref="A11:A25" si="0">A10+1</f>
        <v>2</v>
      </c>
      <c r="B11" s="12" t="s">
        <v>104</v>
      </c>
      <c r="C11" s="12" t="s">
        <v>15</v>
      </c>
      <c r="D11" s="13">
        <v>2</v>
      </c>
      <c r="E11" s="13"/>
      <c r="F11" s="13"/>
    </row>
    <row r="12" spans="1:6" x14ac:dyDescent="0.25">
      <c r="A12" s="9">
        <f t="shared" si="0"/>
        <v>3</v>
      </c>
      <c r="B12" s="12" t="s">
        <v>20</v>
      </c>
      <c r="C12" s="12" t="s">
        <v>10</v>
      </c>
      <c r="D12" s="13">
        <v>0.05</v>
      </c>
      <c r="E12" s="13"/>
      <c r="F12" s="13"/>
    </row>
    <row r="13" spans="1:6" ht="30" x14ac:dyDescent="0.25">
      <c r="A13" s="9">
        <f t="shared" si="0"/>
        <v>4</v>
      </c>
      <c r="B13" s="14" t="s">
        <v>21</v>
      </c>
      <c r="C13" s="12" t="s">
        <v>10</v>
      </c>
      <c r="D13" s="13">
        <v>1.56</v>
      </c>
      <c r="E13" s="13"/>
      <c r="F13" s="13"/>
    </row>
    <row r="14" spans="1:6" ht="45" x14ac:dyDescent="0.25">
      <c r="A14" s="9">
        <f t="shared" si="0"/>
        <v>5</v>
      </c>
      <c r="B14" s="14" t="s">
        <v>22</v>
      </c>
      <c r="C14" s="12" t="s">
        <v>13</v>
      </c>
      <c r="D14" s="13">
        <v>109.35</v>
      </c>
      <c r="E14" s="13"/>
      <c r="F14" s="13"/>
    </row>
    <row r="15" spans="1:6" ht="30" x14ac:dyDescent="0.25">
      <c r="A15" s="9">
        <f t="shared" si="0"/>
        <v>6</v>
      </c>
      <c r="B15" s="14" t="s">
        <v>23</v>
      </c>
      <c r="C15" s="12" t="s">
        <v>15</v>
      </c>
      <c r="D15" s="13">
        <v>33</v>
      </c>
      <c r="E15" s="13"/>
      <c r="F15" s="13"/>
    </row>
    <row r="16" spans="1:6" ht="30" x14ac:dyDescent="0.25">
      <c r="A16" s="9">
        <f t="shared" si="0"/>
        <v>7</v>
      </c>
      <c r="B16" s="14" t="s">
        <v>24</v>
      </c>
      <c r="C16" s="12" t="s">
        <v>15</v>
      </c>
      <c r="D16" s="13">
        <v>15</v>
      </c>
      <c r="E16" s="13"/>
      <c r="F16" s="13"/>
    </row>
    <row r="17" spans="1:6" x14ac:dyDescent="0.25">
      <c r="A17" s="9">
        <f t="shared" si="0"/>
        <v>8</v>
      </c>
      <c r="B17" s="14" t="s">
        <v>105</v>
      </c>
      <c r="C17" s="12" t="s">
        <v>13</v>
      </c>
      <c r="D17" s="13">
        <v>76.3</v>
      </c>
      <c r="E17" s="13"/>
      <c r="F17" s="13"/>
    </row>
    <row r="18" spans="1:6" x14ac:dyDescent="0.25">
      <c r="A18" s="9">
        <f t="shared" si="0"/>
        <v>9</v>
      </c>
      <c r="B18" s="12" t="s">
        <v>27</v>
      </c>
      <c r="C18" s="12" t="s">
        <v>18</v>
      </c>
      <c r="D18" s="13">
        <v>178</v>
      </c>
      <c r="E18" s="13"/>
      <c r="F18" s="13"/>
    </row>
    <row r="19" spans="1:6" ht="30" x14ac:dyDescent="0.25">
      <c r="A19" s="9">
        <f t="shared" si="0"/>
        <v>10</v>
      </c>
      <c r="B19" s="14" t="s">
        <v>30</v>
      </c>
      <c r="C19" s="12" t="s">
        <v>15</v>
      </c>
      <c r="D19" s="13">
        <v>13</v>
      </c>
      <c r="E19" s="13"/>
      <c r="F19" s="13"/>
    </row>
    <row r="20" spans="1:6" ht="45" x14ac:dyDescent="0.25">
      <c r="A20" s="9">
        <f t="shared" si="0"/>
        <v>11</v>
      </c>
      <c r="B20" s="14" t="s">
        <v>31</v>
      </c>
      <c r="C20" s="12" t="s">
        <v>15</v>
      </c>
      <c r="D20" s="13">
        <v>4</v>
      </c>
      <c r="E20" s="13"/>
      <c r="F20" s="13"/>
    </row>
    <row r="21" spans="1:6" ht="30" x14ac:dyDescent="0.25">
      <c r="A21" s="9">
        <f t="shared" si="0"/>
        <v>12</v>
      </c>
      <c r="B21" s="14" t="s">
        <v>106</v>
      </c>
      <c r="C21" s="12" t="s">
        <v>13</v>
      </c>
      <c r="D21" s="13">
        <v>602.13</v>
      </c>
      <c r="E21" s="13"/>
      <c r="F21" s="13"/>
    </row>
    <row r="22" spans="1:6" x14ac:dyDescent="0.25">
      <c r="A22" s="9">
        <f t="shared" si="0"/>
        <v>13</v>
      </c>
      <c r="B22" s="12" t="s">
        <v>34</v>
      </c>
      <c r="C22" s="12" t="s">
        <v>13</v>
      </c>
      <c r="D22" s="13">
        <v>4.4000000000000004</v>
      </c>
      <c r="E22" s="13"/>
      <c r="F22" s="13"/>
    </row>
    <row r="23" spans="1:6" x14ac:dyDescent="0.25">
      <c r="A23" s="9">
        <f t="shared" si="0"/>
        <v>14</v>
      </c>
      <c r="B23" s="12" t="s">
        <v>146</v>
      </c>
      <c r="C23" s="12" t="s">
        <v>15</v>
      </c>
      <c r="D23" s="13">
        <v>3</v>
      </c>
      <c r="E23" s="13"/>
      <c r="F23" s="13"/>
    </row>
    <row r="24" spans="1:6" x14ac:dyDescent="0.25">
      <c r="A24" s="9">
        <f t="shared" si="0"/>
        <v>15</v>
      </c>
      <c r="B24" s="12" t="s">
        <v>108</v>
      </c>
      <c r="C24" s="12" t="s">
        <v>15</v>
      </c>
      <c r="D24" s="13">
        <v>1</v>
      </c>
      <c r="E24" s="13"/>
      <c r="F24" s="13"/>
    </row>
    <row r="25" spans="1:6" ht="30" x14ac:dyDescent="0.25">
      <c r="A25" s="9">
        <f t="shared" si="0"/>
        <v>16</v>
      </c>
      <c r="B25" s="14" t="s">
        <v>32</v>
      </c>
      <c r="C25" s="12" t="s">
        <v>10</v>
      </c>
      <c r="D25" s="13">
        <f>D12+D13</f>
        <v>1.61</v>
      </c>
      <c r="E25" s="13"/>
      <c r="F25" s="13"/>
    </row>
    <row r="26" spans="1:6" x14ac:dyDescent="0.25">
      <c r="A26" s="15"/>
      <c r="B26" s="90" t="s">
        <v>33</v>
      </c>
      <c r="C26" s="17"/>
      <c r="D26" s="18"/>
      <c r="E26" s="18"/>
      <c r="F26" s="19"/>
    </row>
    <row r="27" spans="1:6" s="5" customFormat="1" x14ac:dyDescent="0.25">
      <c r="A27" s="20"/>
      <c r="B27" s="21"/>
      <c r="C27" s="22"/>
      <c r="D27" s="23"/>
      <c r="E27" s="23"/>
      <c r="F27" s="24"/>
    </row>
    <row r="28" spans="1:6" x14ac:dyDescent="0.25">
      <c r="A28" s="9"/>
      <c r="B28" s="11" t="s">
        <v>36</v>
      </c>
      <c r="C28" s="12"/>
      <c r="D28" s="13"/>
      <c r="E28" s="13"/>
      <c r="F28" s="13"/>
    </row>
    <row r="29" spans="1:6" ht="45" x14ac:dyDescent="0.25">
      <c r="A29" s="9">
        <f>A25+1</f>
        <v>17</v>
      </c>
      <c r="B29" s="14" t="s">
        <v>37</v>
      </c>
      <c r="C29" s="12" t="s">
        <v>13</v>
      </c>
      <c r="D29" s="13">
        <v>87.85</v>
      </c>
      <c r="E29" s="13"/>
      <c r="F29" s="13"/>
    </row>
    <row r="30" spans="1:6" x14ac:dyDescent="0.25">
      <c r="A30" s="9">
        <f>A29+1</f>
        <v>18</v>
      </c>
      <c r="B30" s="12" t="s">
        <v>38</v>
      </c>
      <c r="C30" s="12" t="s">
        <v>13</v>
      </c>
      <c r="D30" s="13">
        <v>87.85</v>
      </c>
      <c r="E30" s="13"/>
      <c r="F30" s="13"/>
    </row>
    <row r="31" spans="1:6" ht="30" x14ac:dyDescent="0.25">
      <c r="A31" s="9">
        <f>A30+1</f>
        <v>19</v>
      </c>
      <c r="B31" s="14" t="s">
        <v>39</v>
      </c>
      <c r="C31" s="12" t="s">
        <v>13</v>
      </c>
      <c r="D31" s="13">
        <v>87.85</v>
      </c>
      <c r="E31" s="13"/>
      <c r="F31" s="13"/>
    </row>
    <row r="32" spans="1:6" ht="30" x14ac:dyDescent="0.25">
      <c r="A32" s="9">
        <f>A31+1</f>
        <v>20</v>
      </c>
      <c r="B32" s="14" t="s">
        <v>40</v>
      </c>
      <c r="C32" s="12" t="s">
        <v>13</v>
      </c>
      <c r="D32" s="13">
        <v>309.89999999999998</v>
      </c>
      <c r="E32" s="13"/>
      <c r="F32" s="13"/>
    </row>
    <row r="33" spans="1:6" x14ac:dyDescent="0.25">
      <c r="A33" s="9">
        <f>A32+1</f>
        <v>21</v>
      </c>
      <c r="B33" s="12" t="s">
        <v>41</v>
      </c>
      <c r="C33" s="12" t="s">
        <v>13</v>
      </c>
      <c r="D33" s="13">
        <v>309.89999999999998</v>
      </c>
      <c r="E33" s="13"/>
      <c r="F33" s="13"/>
    </row>
    <row r="34" spans="1:6" x14ac:dyDescent="0.25">
      <c r="A34" s="15"/>
      <c r="B34" s="25" t="s">
        <v>101</v>
      </c>
      <c r="C34" s="17"/>
      <c r="D34" s="18"/>
      <c r="E34" s="18"/>
      <c r="F34" s="19"/>
    </row>
    <row r="35" spans="1:6" x14ac:dyDescent="0.25">
      <c r="A35" s="9"/>
      <c r="B35" s="12"/>
      <c r="C35" s="12"/>
      <c r="D35" s="13"/>
      <c r="E35" s="13"/>
      <c r="F35" s="13"/>
    </row>
    <row r="36" spans="1:6" x14ac:dyDescent="0.25">
      <c r="A36" s="9"/>
      <c r="B36" s="11" t="s">
        <v>42</v>
      </c>
      <c r="C36" s="12"/>
      <c r="D36" s="13"/>
      <c r="E36" s="13"/>
      <c r="F36" s="13"/>
    </row>
    <row r="37" spans="1:6" x14ac:dyDescent="0.25">
      <c r="A37" s="9">
        <f>A33+1</f>
        <v>22</v>
      </c>
      <c r="B37" s="12" t="s">
        <v>43</v>
      </c>
      <c r="C37" s="12" t="s">
        <v>15</v>
      </c>
      <c r="D37" s="13">
        <f>D15+D16</f>
        <v>48</v>
      </c>
      <c r="E37" s="13"/>
      <c r="F37" s="13"/>
    </row>
    <row r="38" spans="1:6" x14ac:dyDescent="0.25">
      <c r="A38" s="9">
        <f>A37+1</f>
        <v>23</v>
      </c>
      <c r="B38" s="12" t="s">
        <v>44</v>
      </c>
      <c r="C38" s="12" t="s">
        <v>13</v>
      </c>
      <c r="D38" s="13">
        <v>57.6</v>
      </c>
      <c r="E38" s="13"/>
      <c r="F38" s="13"/>
    </row>
    <row r="39" spans="1:6" ht="30" x14ac:dyDescent="0.25">
      <c r="A39" s="9">
        <f>A38+1</f>
        <v>24</v>
      </c>
      <c r="B39" s="14" t="s">
        <v>109</v>
      </c>
      <c r="C39" s="12" t="s">
        <v>13</v>
      </c>
      <c r="D39" s="13">
        <v>690</v>
      </c>
      <c r="E39" s="13"/>
      <c r="F39" s="13"/>
    </row>
    <row r="40" spans="1:6" ht="30" x14ac:dyDescent="0.25">
      <c r="A40" s="9">
        <f>A39+1</f>
        <v>25</v>
      </c>
      <c r="B40" s="14" t="s">
        <v>46</v>
      </c>
      <c r="C40" s="12" t="s">
        <v>13</v>
      </c>
      <c r="D40" s="13">
        <v>690</v>
      </c>
      <c r="E40" s="13"/>
      <c r="F40" s="13"/>
    </row>
    <row r="41" spans="1:6" ht="45" x14ac:dyDescent="0.25">
      <c r="A41" s="9">
        <f>A40+1</f>
        <v>26</v>
      </c>
      <c r="B41" s="14" t="s">
        <v>47</v>
      </c>
      <c r="C41" s="12" t="s">
        <v>13</v>
      </c>
      <c r="D41" s="13">
        <v>15.7</v>
      </c>
      <c r="E41" s="13"/>
      <c r="F41" s="13"/>
    </row>
    <row r="42" spans="1:6" ht="30" x14ac:dyDescent="0.25">
      <c r="A42" s="9">
        <f>A41+1</f>
        <v>27</v>
      </c>
      <c r="B42" s="14" t="s">
        <v>110</v>
      </c>
      <c r="C42" s="12" t="s">
        <v>13</v>
      </c>
      <c r="D42" s="13">
        <v>205</v>
      </c>
      <c r="E42" s="13"/>
      <c r="F42" s="13"/>
    </row>
    <row r="43" spans="1:6" x14ac:dyDescent="0.25">
      <c r="A43" s="15"/>
      <c r="B43" s="26" t="s">
        <v>53</v>
      </c>
      <c r="C43" s="17"/>
      <c r="D43" s="18"/>
      <c r="E43" s="18"/>
      <c r="F43" s="19"/>
    </row>
    <row r="44" spans="1:6" x14ac:dyDescent="0.25">
      <c r="A44" s="9"/>
      <c r="B44" s="12"/>
      <c r="C44" s="12"/>
      <c r="D44" s="13"/>
      <c r="E44" s="13"/>
      <c r="F44" s="13"/>
    </row>
    <row r="45" spans="1:6" x14ac:dyDescent="0.25">
      <c r="A45" s="9"/>
      <c r="B45" s="11" t="s">
        <v>54</v>
      </c>
      <c r="C45" s="12"/>
      <c r="D45" s="13"/>
      <c r="E45" s="13"/>
      <c r="F45" s="13"/>
    </row>
    <row r="46" spans="1:6" ht="30" x14ac:dyDescent="0.25">
      <c r="A46" s="9">
        <f>A42+1</f>
        <v>28</v>
      </c>
      <c r="B46" s="14" t="s">
        <v>55</v>
      </c>
      <c r="C46" s="12" t="s">
        <v>13</v>
      </c>
      <c r="D46" s="13">
        <v>236.53</v>
      </c>
      <c r="E46" s="13"/>
      <c r="F46" s="13"/>
    </row>
    <row r="47" spans="1:6" ht="30" x14ac:dyDescent="0.25">
      <c r="A47" s="9">
        <f t="shared" ref="A47:A62" si="1">A46+1</f>
        <v>29</v>
      </c>
      <c r="B47" s="14" t="s">
        <v>56</v>
      </c>
      <c r="C47" s="12" t="s">
        <v>13</v>
      </c>
      <c r="D47" s="13">
        <v>273.66000000000003</v>
      </c>
      <c r="E47" s="13"/>
      <c r="F47" s="13"/>
    </row>
    <row r="48" spans="1:6" x14ac:dyDescent="0.25">
      <c r="A48" s="9">
        <f t="shared" si="1"/>
        <v>30</v>
      </c>
      <c r="B48" s="12" t="s">
        <v>57</v>
      </c>
      <c r="C48" s="12" t="s">
        <v>13</v>
      </c>
      <c r="D48" s="13">
        <v>273.66000000000003</v>
      </c>
      <c r="E48" s="13"/>
      <c r="F48" s="13"/>
    </row>
    <row r="49" spans="1:6" ht="30" x14ac:dyDescent="0.25">
      <c r="A49" s="9">
        <f t="shared" si="1"/>
        <v>31</v>
      </c>
      <c r="B49" s="14" t="s">
        <v>58</v>
      </c>
      <c r="C49" s="12" t="s">
        <v>13</v>
      </c>
      <c r="D49" s="13">
        <v>273.66000000000003</v>
      </c>
      <c r="E49" s="13"/>
      <c r="F49" s="13"/>
    </row>
    <row r="50" spans="1:6" ht="30" x14ac:dyDescent="0.25">
      <c r="A50" s="9">
        <f t="shared" si="1"/>
        <v>32</v>
      </c>
      <c r="B50" s="14" t="s">
        <v>59</v>
      </c>
      <c r="C50" s="12" t="s">
        <v>13</v>
      </c>
      <c r="D50" s="13">
        <v>237.66</v>
      </c>
      <c r="E50" s="13"/>
      <c r="F50" s="13"/>
    </row>
    <row r="51" spans="1:6" ht="45" x14ac:dyDescent="0.25">
      <c r="A51" s="9">
        <f t="shared" si="1"/>
        <v>33</v>
      </c>
      <c r="B51" s="14" t="s">
        <v>60</v>
      </c>
      <c r="C51" s="12" t="s">
        <v>13</v>
      </c>
      <c r="D51" s="13">
        <v>237.66</v>
      </c>
      <c r="E51" s="13"/>
      <c r="F51" s="13"/>
    </row>
    <row r="52" spans="1:6" ht="30" x14ac:dyDescent="0.25">
      <c r="A52" s="9">
        <f t="shared" si="1"/>
        <v>34</v>
      </c>
      <c r="B52" s="14" t="s">
        <v>61</v>
      </c>
      <c r="C52" s="12" t="s">
        <v>15</v>
      </c>
      <c r="D52" s="13">
        <v>4</v>
      </c>
      <c r="E52" s="13"/>
      <c r="F52" s="13"/>
    </row>
    <row r="53" spans="1:6" ht="45" x14ac:dyDescent="0.25">
      <c r="A53" s="9">
        <f t="shared" si="1"/>
        <v>35</v>
      </c>
      <c r="B53" s="14" t="s">
        <v>62</v>
      </c>
      <c r="C53" s="12" t="s">
        <v>13</v>
      </c>
      <c r="D53" s="13">
        <v>13.85</v>
      </c>
      <c r="E53" s="13"/>
      <c r="F53" s="13"/>
    </row>
    <row r="54" spans="1:6" ht="30" x14ac:dyDescent="0.25">
      <c r="A54" s="9">
        <f t="shared" si="1"/>
        <v>36</v>
      </c>
      <c r="B54" s="14" t="s">
        <v>63</v>
      </c>
      <c r="C54" s="12" t="s">
        <v>10</v>
      </c>
      <c r="D54" s="13">
        <v>0.13</v>
      </c>
      <c r="E54" s="13"/>
      <c r="F54" s="13"/>
    </row>
    <row r="55" spans="1:6" ht="45" x14ac:dyDescent="0.25">
      <c r="A55" s="9">
        <f t="shared" si="1"/>
        <v>37</v>
      </c>
      <c r="B55" s="14" t="s">
        <v>64</v>
      </c>
      <c r="C55" s="12" t="s">
        <v>13</v>
      </c>
      <c r="D55" s="13">
        <v>89.5</v>
      </c>
      <c r="E55" s="13"/>
      <c r="F55" s="13"/>
    </row>
    <row r="56" spans="1:6" x14ac:dyDescent="0.25">
      <c r="A56" s="9">
        <f t="shared" si="1"/>
        <v>38</v>
      </c>
      <c r="B56" s="12" t="s">
        <v>65</v>
      </c>
      <c r="C56" s="12" t="s">
        <v>10</v>
      </c>
      <c r="D56" s="13">
        <f>D13</f>
        <v>1.56</v>
      </c>
      <c r="E56" s="13"/>
      <c r="F56" s="13"/>
    </row>
    <row r="57" spans="1:6" x14ac:dyDescent="0.25">
      <c r="A57" s="9">
        <f t="shared" si="1"/>
        <v>39</v>
      </c>
      <c r="B57" s="12" t="s">
        <v>81</v>
      </c>
      <c r="C57" s="12" t="s">
        <v>13</v>
      </c>
      <c r="D57" s="13">
        <v>6.72</v>
      </c>
      <c r="E57" s="13"/>
      <c r="F57" s="13"/>
    </row>
    <row r="58" spans="1:6" ht="30" x14ac:dyDescent="0.25">
      <c r="A58" s="9">
        <f t="shared" si="1"/>
        <v>40</v>
      </c>
      <c r="B58" s="14" t="s">
        <v>66</v>
      </c>
      <c r="C58" s="12" t="s">
        <v>10</v>
      </c>
      <c r="D58" s="13">
        <v>0.35</v>
      </c>
      <c r="E58" s="13"/>
      <c r="F58" s="13"/>
    </row>
    <row r="59" spans="1:6" x14ac:dyDescent="0.25">
      <c r="A59" s="9">
        <f t="shared" si="1"/>
        <v>41</v>
      </c>
      <c r="B59" s="12" t="s">
        <v>67</v>
      </c>
      <c r="C59" s="12" t="s">
        <v>13</v>
      </c>
      <c r="D59" s="13">
        <v>4.12</v>
      </c>
      <c r="E59" s="13"/>
      <c r="F59" s="13"/>
    </row>
    <row r="60" spans="1:6" ht="30" x14ac:dyDescent="0.25">
      <c r="A60" s="9">
        <f t="shared" si="1"/>
        <v>42</v>
      </c>
      <c r="B60" s="14" t="s">
        <v>68</v>
      </c>
      <c r="C60" s="12" t="s">
        <v>69</v>
      </c>
      <c r="D60" s="13">
        <v>42</v>
      </c>
      <c r="E60" s="13"/>
      <c r="F60" s="13"/>
    </row>
    <row r="61" spans="1:6" x14ac:dyDescent="0.25">
      <c r="A61" s="9">
        <f t="shared" si="1"/>
        <v>43</v>
      </c>
      <c r="B61" s="12" t="s">
        <v>70</v>
      </c>
      <c r="C61" s="12" t="s">
        <v>15</v>
      </c>
      <c r="D61" s="13">
        <v>4</v>
      </c>
      <c r="E61" s="13"/>
      <c r="F61" s="13"/>
    </row>
    <row r="62" spans="1:6" ht="30" x14ac:dyDescent="0.25">
      <c r="A62" s="9">
        <f t="shared" si="1"/>
        <v>44</v>
      </c>
      <c r="B62" s="14" t="s">
        <v>111</v>
      </c>
      <c r="C62" s="12" t="s">
        <v>15</v>
      </c>
      <c r="D62" s="13">
        <v>4</v>
      </c>
      <c r="E62" s="23"/>
      <c r="F62" s="13"/>
    </row>
    <row r="63" spans="1:6" x14ac:dyDescent="0.25">
      <c r="A63" s="15"/>
      <c r="B63" s="26" t="s">
        <v>72</v>
      </c>
      <c r="C63" s="17"/>
      <c r="D63" s="18"/>
      <c r="E63" s="18"/>
      <c r="F63" s="19"/>
    </row>
    <row r="64" spans="1:6" x14ac:dyDescent="0.25">
      <c r="A64" s="9"/>
      <c r="B64" s="12"/>
      <c r="C64" s="12"/>
      <c r="D64" s="13"/>
      <c r="E64" s="13"/>
      <c r="F64" s="13"/>
    </row>
    <row r="65" spans="1:6" x14ac:dyDescent="0.25">
      <c r="A65" s="9"/>
      <c r="B65" s="11" t="s">
        <v>73</v>
      </c>
      <c r="C65" s="12"/>
      <c r="D65" s="13"/>
      <c r="E65" s="13"/>
      <c r="F65" s="13"/>
    </row>
    <row r="66" spans="1:6" ht="30" x14ac:dyDescent="0.25">
      <c r="A66" s="9">
        <f>A62+1</f>
        <v>45</v>
      </c>
      <c r="B66" s="14" t="s">
        <v>75</v>
      </c>
      <c r="C66" s="12" t="s">
        <v>13</v>
      </c>
      <c r="D66" s="13">
        <v>280.17</v>
      </c>
      <c r="E66" s="13"/>
      <c r="F66" s="13"/>
    </row>
    <row r="67" spans="1:6" ht="30" x14ac:dyDescent="0.25">
      <c r="A67" s="9">
        <f t="shared" ref="A67:A84" si="2">A66+1</f>
        <v>46</v>
      </c>
      <c r="B67" s="14" t="s">
        <v>77</v>
      </c>
      <c r="C67" s="12" t="s">
        <v>13</v>
      </c>
      <c r="D67" s="13">
        <v>280.17</v>
      </c>
      <c r="E67" s="13"/>
      <c r="F67" s="13"/>
    </row>
    <row r="68" spans="1:6" ht="45" x14ac:dyDescent="0.25">
      <c r="A68" s="9">
        <f t="shared" si="2"/>
        <v>47</v>
      </c>
      <c r="B68" s="14" t="s">
        <v>78</v>
      </c>
      <c r="C68" s="12" t="s">
        <v>13</v>
      </c>
      <c r="D68" s="13">
        <v>27.41</v>
      </c>
      <c r="E68" s="13"/>
      <c r="F68" s="13"/>
    </row>
    <row r="69" spans="1:6" x14ac:dyDescent="0.25">
      <c r="A69" s="9">
        <f t="shared" si="2"/>
        <v>48</v>
      </c>
      <c r="B69" s="12" t="s">
        <v>79</v>
      </c>
      <c r="C69" s="12" t="s">
        <v>13</v>
      </c>
      <c r="D69" s="13">
        <v>280.17</v>
      </c>
      <c r="E69" s="13"/>
      <c r="F69" s="13"/>
    </row>
    <row r="70" spans="1:6" x14ac:dyDescent="0.25">
      <c r="A70" s="9">
        <f t="shared" si="2"/>
        <v>49</v>
      </c>
      <c r="B70" s="12" t="s">
        <v>80</v>
      </c>
      <c r="C70" s="12" t="s">
        <v>13</v>
      </c>
      <c r="D70" s="13">
        <v>280.17</v>
      </c>
      <c r="E70" s="13"/>
      <c r="F70" s="13"/>
    </row>
    <row r="71" spans="1:6" ht="30" x14ac:dyDescent="0.25">
      <c r="A71" s="9">
        <f t="shared" si="2"/>
        <v>50</v>
      </c>
      <c r="B71" s="14" t="s">
        <v>82</v>
      </c>
      <c r="C71" s="12" t="s">
        <v>13</v>
      </c>
      <c r="D71" s="13">
        <v>280.17</v>
      </c>
      <c r="E71" s="13"/>
      <c r="F71" s="13"/>
    </row>
    <row r="72" spans="1:6" ht="30" x14ac:dyDescent="0.25">
      <c r="A72" s="9">
        <f t="shared" si="2"/>
        <v>51</v>
      </c>
      <c r="B72" s="14" t="s">
        <v>83</v>
      </c>
      <c r="C72" s="12" t="s">
        <v>13</v>
      </c>
      <c r="D72" s="13">
        <v>28</v>
      </c>
      <c r="E72" s="13"/>
      <c r="F72" s="13"/>
    </row>
    <row r="73" spans="1:6" ht="30" x14ac:dyDescent="0.25">
      <c r="A73" s="9">
        <f t="shared" si="2"/>
        <v>52</v>
      </c>
      <c r="B73" s="14" t="s">
        <v>84</v>
      </c>
      <c r="C73" s="12" t="s">
        <v>18</v>
      </c>
      <c r="D73" s="13">
        <v>109.64</v>
      </c>
      <c r="E73" s="13"/>
      <c r="F73" s="13"/>
    </row>
    <row r="74" spans="1:6" x14ac:dyDescent="0.25">
      <c r="A74" s="9">
        <f t="shared" si="2"/>
        <v>53</v>
      </c>
      <c r="B74" s="12" t="s">
        <v>85</v>
      </c>
      <c r="C74" s="12" t="s">
        <v>18</v>
      </c>
      <c r="D74" s="13">
        <v>88.55</v>
      </c>
      <c r="E74" s="13"/>
      <c r="F74" s="13"/>
    </row>
    <row r="75" spans="1:6" ht="30" x14ac:dyDescent="0.25">
      <c r="A75" s="9">
        <f t="shared" si="2"/>
        <v>54</v>
      </c>
      <c r="B75" s="14" t="s">
        <v>86</v>
      </c>
      <c r="C75" s="12" t="s">
        <v>18</v>
      </c>
      <c r="D75" s="13">
        <v>72.760000000000005</v>
      </c>
      <c r="E75" s="13"/>
      <c r="F75" s="13"/>
    </row>
    <row r="76" spans="1:6" ht="30" x14ac:dyDescent="0.25">
      <c r="A76" s="9">
        <f t="shared" si="2"/>
        <v>55</v>
      </c>
      <c r="B76" s="14" t="s">
        <v>87</v>
      </c>
      <c r="C76" s="12" t="s">
        <v>13</v>
      </c>
      <c r="D76" s="13">
        <v>233.36</v>
      </c>
      <c r="E76" s="13"/>
      <c r="F76" s="13"/>
    </row>
    <row r="77" spans="1:6" x14ac:dyDescent="0.25">
      <c r="A77" s="9">
        <f t="shared" si="2"/>
        <v>56</v>
      </c>
      <c r="B77" s="12" t="s">
        <v>88</v>
      </c>
      <c r="C77" s="12" t="s">
        <v>13</v>
      </c>
      <c r="D77" s="13">
        <v>16.2</v>
      </c>
      <c r="E77" s="13"/>
      <c r="F77" s="13"/>
    </row>
    <row r="78" spans="1:6" ht="50.25" customHeight="1" x14ac:dyDescent="0.25">
      <c r="A78" s="9">
        <f t="shared" si="2"/>
        <v>57</v>
      </c>
      <c r="B78" s="14" t="s">
        <v>90</v>
      </c>
      <c r="C78" s="12" t="s">
        <v>13</v>
      </c>
      <c r="D78" s="13">
        <v>48.66</v>
      </c>
      <c r="E78" s="13"/>
      <c r="F78" s="13"/>
    </row>
    <row r="79" spans="1:6" ht="45" x14ac:dyDescent="0.25">
      <c r="A79" s="9">
        <f t="shared" si="2"/>
        <v>58</v>
      </c>
      <c r="B79" s="14" t="s">
        <v>91</v>
      </c>
      <c r="C79" s="12" t="s">
        <v>13</v>
      </c>
      <c r="D79" s="13">
        <v>21.49</v>
      </c>
      <c r="E79" s="13"/>
      <c r="F79" s="13"/>
    </row>
    <row r="80" spans="1:6" ht="30" x14ac:dyDescent="0.25">
      <c r="A80" s="9">
        <f t="shared" si="2"/>
        <v>59</v>
      </c>
      <c r="B80" s="124" t="s">
        <v>93</v>
      </c>
      <c r="C80" s="22" t="s">
        <v>13</v>
      </c>
      <c r="D80" s="23">
        <v>6.35</v>
      </c>
      <c r="E80" s="13"/>
      <c r="F80" s="13"/>
    </row>
    <row r="81" spans="1:10" ht="30" x14ac:dyDescent="0.25">
      <c r="A81" s="9">
        <f t="shared" si="2"/>
        <v>60</v>
      </c>
      <c r="B81" s="14" t="s">
        <v>98</v>
      </c>
      <c r="C81" s="12" t="s">
        <v>15</v>
      </c>
      <c r="D81" s="13">
        <f>D19</f>
        <v>13</v>
      </c>
      <c r="E81" s="13"/>
      <c r="F81" s="13"/>
    </row>
    <row r="82" spans="1:10" ht="45" x14ac:dyDescent="0.25">
      <c r="A82" s="9">
        <f t="shared" si="2"/>
        <v>61</v>
      </c>
      <c r="B82" s="14" t="s">
        <v>103</v>
      </c>
      <c r="C82" s="12" t="s">
        <v>13</v>
      </c>
      <c r="D82" s="13">
        <v>1.89</v>
      </c>
      <c r="E82" s="13"/>
      <c r="F82" s="13"/>
    </row>
    <row r="83" spans="1:10" ht="30" x14ac:dyDescent="0.25">
      <c r="A83" s="9">
        <f t="shared" si="2"/>
        <v>62</v>
      </c>
      <c r="B83" s="119" t="s">
        <v>107</v>
      </c>
      <c r="C83" s="120" t="s">
        <v>13</v>
      </c>
      <c r="D83" s="121">
        <v>0</v>
      </c>
      <c r="E83" s="121"/>
      <c r="F83" s="121"/>
    </row>
    <row r="84" spans="1:10" ht="30" x14ac:dyDescent="0.25">
      <c r="A84" s="9">
        <f t="shared" si="2"/>
        <v>63</v>
      </c>
      <c r="B84" s="14" t="s">
        <v>99</v>
      </c>
      <c r="C84" s="12" t="s">
        <v>10</v>
      </c>
      <c r="D84" s="13">
        <v>12</v>
      </c>
      <c r="E84" s="13"/>
      <c r="F84" s="13"/>
    </row>
    <row r="85" spans="1:10" x14ac:dyDescent="0.25">
      <c r="A85" s="15"/>
      <c r="B85" s="17" t="s">
        <v>100</v>
      </c>
      <c r="C85" s="17"/>
      <c r="D85" s="18"/>
      <c r="E85" s="18"/>
      <c r="F85" s="19"/>
    </row>
    <row r="86" spans="1:10" s="55" customFormat="1" ht="44.25" thickBot="1" x14ac:dyDescent="0.3">
      <c r="A86" s="52"/>
      <c r="B86" s="53" t="s">
        <v>147</v>
      </c>
      <c r="C86" s="54"/>
      <c r="D86" s="32"/>
      <c r="E86" s="32"/>
      <c r="F86" s="32"/>
    </row>
    <row r="87" spans="1:10" ht="15.75" thickBot="1" x14ac:dyDescent="0.3">
      <c r="A87" s="33"/>
      <c r="B87" s="137" t="s">
        <v>112</v>
      </c>
      <c r="C87" s="138"/>
      <c r="D87" s="138"/>
      <c r="E87" s="138"/>
      <c r="F87" s="139"/>
    </row>
    <row r="88" spans="1:10" ht="30" thickBot="1" x14ac:dyDescent="0.3">
      <c r="A88" s="34" t="s">
        <v>113</v>
      </c>
      <c r="B88" s="35" t="s">
        <v>114</v>
      </c>
      <c r="C88" s="36"/>
      <c r="D88" s="37"/>
      <c r="E88" s="38"/>
      <c r="F88" s="39"/>
      <c r="H88" s="61"/>
      <c r="I88" s="61"/>
      <c r="J88" s="61"/>
    </row>
    <row r="89" spans="1:10" ht="36.75" customHeight="1" x14ac:dyDescent="0.25">
      <c r="A89" s="40">
        <f>A84+1</f>
        <v>64</v>
      </c>
      <c r="B89" s="41" t="s">
        <v>115</v>
      </c>
      <c r="C89" s="42" t="s">
        <v>18</v>
      </c>
      <c r="D89" s="13">
        <v>20</v>
      </c>
      <c r="E89" s="13"/>
      <c r="F89" s="13"/>
      <c r="H89" s="62"/>
      <c r="I89" s="126"/>
      <c r="J89" s="61"/>
    </row>
    <row r="90" spans="1:10" ht="34.5" customHeight="1" x14ac:dyDescent="0.25">
      <c r="A90" s="40">
        <f t="shared" ref="A90:A105" si="3">A89+1</f>
        <v>65</v>
      </c>
      <c r="B90" s="41" t="s">
        <v>116</v>
      </c>
      <c r="C90" s="42" t="s">
        <v>18</v>
      </c>
      <c r="D90" s="13">
        <v>50</v>
      </c>
      <c r="E90" s="13"/>
      <c r="F90" s="13"/>
      <c r="H90" s="62"/>
      <c r="I90" s="126"/>
      <c r="J90" s="61"/>
    </row>
    <row r="91" spans="1:10" ht="34.5" customHeight="1" x14ac:dyDescent="0.25">
      <c r="A91" s="40">
        <f t="shared" si="3"/>
        <v>66</v>
      </c>
      <c r="B91" s="41" t="s">
        <v>117</v>
      </c>
      <c r="C91" s="42" t="s">
        <v>18</v>
      </c>
      <c r="D91" s="13">
        <v>18</v>
      </c>
      <c r="E91" s="13"/>
      <c r="F91" s="13"/>
      <c r="H91" s="62"/>
      <c r="I91" s="126"/>
      <c r="J91" s="61"/>
    </row>
    <row r="92" spans="1:10" ht="33" customHeight="1" x14ac:dyDescent="0.25">
      <c r="A92" s="40">
        <f t="shared" si="3"/>
        <v>67</v>
      </c>
      <c r="B92" s="41" t="s">
        <v>118</v>
      </c>
      <c r="C92" s="42" t="s">
        <v>18</v>
      </c>
      <c r="D92" s="13">
        <v>8</v>
      </c>
      <c r="E92" s="13"/>
      <c r="F92" s="13"/>
      <c r="H92" s="62"/>
      <c r="I92" s="126"/>
      <c r="J92" s="61"/>
    </row>
    <row r="93" spans="1:10" ht="30" customHeight="1" x14ac:dyDescent="0.25">
      <c r="A93" s="40">
        <f t="shared" si="3"/>
        <v>68</v>
      </c>
      <c r="B93" s="43" t="s">
        <v>119</v>
      </c>
      <c r="C93" s="42" t="s">
        <v>18</v>
      </c>
      <c r="D93" s="13">
        <v>8</v>
      </c>
      <c r="E93" s="13"/>
      <c r="F93" s="13"/>
      <c r="H93" s="62"/>
      <c r="I93" s="126"/>
      <c r="J93" s="61"/>
    </row>
    <row r="94" spans="1:10" ht="45" x14ac:dyDescent="0.25">
      <c r="A94" s="40">
        <f t="shared" si="3"/>
        <v>69</v>
      </c>
      <c r="B94" s="41" t="s">
        <v>120</v>
      </c>
      <c r="C94" s="42" t="s">
        <v>18</v>
      </c>
      <c r="D94" s="13">
        <v>20</v>
      </c>
      <c r="E94" s="13"/>
      <c r="F94" s="13"/>
      <c r="H94" s="62"/>
      <c r="I94" s="126"/>
      <c r="J94" s="61"/>
    </row>
    <row r="95" spans="1:10" ht="45" x14ac:dyDescent="0.25">
      <c r="A95" s="40">
        <f t="shared" si="3"/>
        <v>70</v>
      </c>
      <c r="B95" s="41" t="s">
        <v>121</v>
      </c>
      <c r="C95" s="42" t="s">
        <v>18</v>
      </c>
      <c r="D95" s="13">
        <v>50</v>
      </c>
      <c r="E95" s="13"/>
      <c r="F95" s="13"/>
      <c r="H95" s="62"/>
      <c r="I95" s="126"/>
      <c r="J95" s="61"/>
    </row>
    <row r="96" spans="1:10" ht="45" x14ac:dyDescent="0.25">
      <c r="A96" s="40">
        <f t="shared" si="3"/>
        <v>71</v>
      </c>
      <c r="B96" s="41" t="s">
        <v>122</v>
      </c>
      <c r="C96" s="42" t="s">
        <v>18</v>
      </c>
      <c r="D96" s="13">
        <v>18</v>
      </c>
      <c r="E96" s="13"/>
      <c r="F96" s="13"/>
      <c r="H96" s="62"/>
      <c r="I96" s="126"/>
      <c r="J96" s="61"/>
    </row>
    <row r="97" spans="1:10" ht="45" x14ac:dyDescent="0.25">
      <c r="A97" s="40">
        <f t="shared" si="3"/>
        <v>72</v>
      </c>
      <c r="B97" s="41" t="s">
        <v>123</v>
      </c>
      <c r="C97" s="42" t="s">
        <v>18</v>
      </c>
      <c r="D97" s="13">
        <v>8</v>
      </c>
      <c r="E97" s="13"/>
      <c r="F97" s="13"/>
      <c r="H97" s="62"/>
      <c r="I97" s="126"/>
      <c r="J97" s="61"/>
    </row>
    <row r="98" spans="1:10" ht="45" x14ac:dyDescent="0.25">
      <c r="A98" s="40">
        <f t="shared" si="3"/>
        <v>73</v>
      </c>
      <c r="B98" s="41" t="s">
        <v>124</v>
      </c>
      <c r="C98" s="42" t="s">
        <v>18</v>
      </c>
      <c r="D98" s="13">
        <v>8</v>
      </c>
      <c r="E98" s="13"/>
      <c r="F98" s="13"/>
      <c r="H98" s="62"/>
      <c r="I98" s="126"/>
      <c r="J98" s="61"/>
    </row>
    <row r="99" spans="1:10" ht="75" x14ac:dyDescent="0.25">
      <c r="A99" s="40">
        <f t="shared" si="3"/>
        <v>74</v>
      </c>
      <c r="B99" s="41" t="s">
        <v>125</v>
      </c>
      <c r="C99" s="42" t="s">
        <v>126</v>
      </c>
      <c r="D99" s="13">
        <v>1</v>
      </c>
      <c r="E99" s="13"/>
      <c r="F99" s="13"/>
      <c r="H99" s="61"/>
      <c r="I99" s="61"/>
      <c r="J99" s="61"/>
    </row>
    <row r="100" spans="1:10" ht="45" x14ac:dyDescent="0.25">
      <c r="A100" s="40">
        <f t="shared" si="3"/>
        <v>75</v>
      </c>
      <c r="B100" s="41" t="s">
        <v>127</v>
      </c>
      <c r="C100" s="42" t="s">
        <v>126</v>
      </c>
      <c r="D100" s="13">
        <v>1</v>
      </c>
      <c r="E100" s="13"/>
      <c r="F100" s="13"/>
    </row>
    <row r="101" spans="1:10" ht="45" x14ac:dyDescent="0.25">
      <c r="A101" s="40">
        <f t="shared" si="3"/>
        <v>76</v>
      </c>
      <c r="B101" s="41" t="s">
        <v>128</v>
      </c>
      <c r="C101" s="42" t="s">
        <v>129</v>
      </c>
      <c r="D101" s="13">
        <v>3</v>
      </c>
      <c r="E101" s="13"/>
      <c r="F101" s="13"/>
    </row>
    <row r="102" spans="1:10" ht="60" x14ac:dyDescent="0.25">
      <c r="A102" s="40">
        <f t="shared" si="3"/>
        <v>77</v>
      </c>
      <c r="B102" s="41" t="s">
        <v>130</v>
      </c>
      <c r="C102" s="42" t="s">
        <v>15</v>
      </c>
      <c r="D102" s="13">
        <v>1</v>
      </c>
      <c r="E102" s="13"/>
      <c r="F102" s="13"/>
    </row>
    <row r="103" spans="1:10" ht="45" x14ac:dyDescent="0.25">
      <c r="A103" s="40">
        <f t="shared" si="3"/>
        <v>78</v>
      </c>
      <c r="B103" s="41" t="s">
        <v>131</v>
      </c>
      <c r="C103" s="42" t="s">
        <v>15</v>
      </c>
      <c r="D103" s="13">
        <v>9</v>
      </c>
      <c r="E103" s="13"/>
      <c r="F103" s="13"/>
    </row>
    <row r="104" spans="1:10" ht="120" x14ac:dyDescent="0.25">
      <c r="A104" s="40">
        <f t="shared" si="3"/>
        <v>79</v>
      </c>
      <c r="B104" s="41" t="s">
        <v>133</v>
      </c>
      <c r="C104" s="42" t="s">
        <v>126</v>
      </c>
      <c r="D104" s="13">
        <v>1</v>
      </c>
      <c r="E104" s="13"/>
      <c r="F104" s="13"/>
    </row>
    <row r="105" spans="1:10" ht="30" x14ac:dyDescent="0.25">
      <c r="A105" s="40">
        <f t="shared" si="3"/>
        <v>80</v>
      </c>
      <c r="B105" s="41" t="s">
        <v>134</v>
      </c>
      <c r="C105" s="42" t="s">
        <v>15</v>
      </c>
      <c r="D105" s="13">
        <v>1</v>
      </c>
      <c r="E105" s="13"/>
      <c r="F105" s="13"/>
    </row>
    <row r="106" spans="1:10" ht="75" x14ac:dyDescent="0.25">
      <c r="A106" s="40"/>
      <c r="B106" s="44" t="s">
        <v>135</v>
      </c>
      <c r="C106" s="42"/>
      <c r="D106" s="13"/>
      <c r="E106" s="13"/>
      <c r="F106" s="13"/>
    </row>
    <row r="107" spans="1:10" ht="30" x14ac:dyDescent="0.25">
      <c r="A107" s="40"/>
      <c r="B107" s="45" t="s">
        <v>136</v>
      </c>
      <c r="C107" s="46"/>
      <c r="D107" s="13"/>
      <c r="E107" s="13"/>
      <c r="F107" s="13"/>
    </row>
    <row r="108" spans="1:10" ht="15.75" thickBot="1" x14ac:dyDescent="0.3">
      <c r="A108" s="49"/>
      <c r="B108" s="50" t="s">
        <v>143</v>
      </c>
      <c r="C108" s="51"/>
      <c r="D108" s="19"/>
      <c r="E108" s="19"/>
      <c r="F108" s="19"/>
    </row>
    <row r="109" spans="1:10" ht="15.75" thickBot="1" x14ac:dyDescent="0.3">
      <c r="A109" s="34"/>
      <c r="B109" s="35"/>
      <c r="C109" s="36"/>
      <c r="D109" s="13"/>
      <c r="E109" s="13"/>
      <c r="F109" s="13"/>
    </row>
    <row r="110" spans="1:10" ht="15.75" thickBot="1" x14ac:dyDescent="0.3">
      <c r="A110" s="47" t="s">
        <v>140</v>
      </c>
      <c r="B110" s="48" t="s">
        <v>141</v>
      </c>
      <c r="C110" s="36"/>
      <c r="D110" s="13"/>
      <c r="E110" s="13"/>
      <c r="F110" s="13"/>
    </row>
    <row r="111" spans="1:10" ht="135" x14ac:dyDescent="0.25">
      <c r="A111" s="40">
        <v>81</v>
      </c>
      <c r="B111" s="43" t="s">
        <v>142</v>
      </c>
      <c r="C111" s="42" t="s">
        <v>15</v>
      </c>
      <c r="D111" s="13">
        <v>2</v>
      </c>
      <c r="E111" s="13"/>
      <c r="F111" s="13"/>
    </row>
    <row r="112" spans="1:10" x14ac:dyDescent="0.25">
      <c r="A112" s="49"/>
      <c r="B112" s="50" t="s">
        <v>145</v>
      </c>
      <c r="C112" s="51"/>
      <c r="D112" s="19"/>
      <c r="E112" s="19"/>
      <c r="F112" s="19"/>
    </row>
    <row r="113" spans="1:6" s="55" customFormat="1" ht="29.25" x14ac:dyDescent="0.25">
      <c r="A113" s="52"/>
      <c r="B113" s="53" t="s">
        <v>148</v>
      </c>
      <c r="C113" s="54"/>
      <c r="D113" s="32"/>
      <c r="E113" s="32"/>
      <c r="F113" s="32"/>
    </row>
    <row r="114" spans="1:6" x14ac:dyDescent="0.25">
      <c r="B114" s="72" t="s">
        <v>222</v>
      </c>
    </row>
    <row r="115" spans="1:6" x14ac:dyDescent="0.25">
      <c r="A115" s="73"/>
      <c r="B115" s="74" t="s">
        <v>223</v>
      </c>
      <c r="C115" s="73"/>
      <c r="D115" s="73"/>
      <c r="E115" s="13"/>
      <c r="F115" s="13"/>
    </row>
    <row r="116" spans="1:6" x14ac:dyDescent="0.25">
      <c r="A116" s="73">
        <f>A111+1</f>
        <v>82</v>
      </c>
      <c r="B116" s="43" t="s">
        <v>226</v>
      </c>
      <c r="C116" s="73" t="s">
        <v>15</v>
      </c>
      <c r="D116" s="13">
        <v>24</v>
      </c>
      <c r="E116" s="13"/>
      <c r="F116" s="13"/>
    </row>
    <row r="117" spans="1:6" x14ac:dyDescent="0.25">
      <c r="A117" s="73">
        <f t="shared" ref="A117:A127" si="4">A116+1</f>
        <v>83</v>
      </c>
      <c r="B117" s="77" t="s">
        <v>227</v>
      </c>
      <c r="C117" s="76"/>
      <c r="D117" s="13"/>
      <c r="E117" s="13"/>
      <c r="F117" s="13"/>
    </row>
    <row r="118" spans="1:6" x14ac:dyDescent="0.25">
      <c r="A118" s="73">
        <f t="shared" si="4"/>
        <v>84</v>
      </c>
      <c r="B118" s="43" t="s">
        <v>228</v>
      </c>
      <c r="C118" s="73" t="s">
        <v>18</v>
      </c>
      <c r="D118" s="13">
        <v>90</v>
      </c>
      <c r="E118" s="13"/>
      <c r="F118" s="13"/>
    </row>
    <row r="119" spans="1:6" ht="30" x14ac:dyDescent="0.25">
      <c r="A119" s="73">
        <f t="shared" si="4"/>
        <v>85</v>
      </c>
      <c r="B119" s="43" t="s">
        <v>229</v>
      </c>
      <c r="C119" s="73" t="s">
        <v>18</v>
      </c>
      <c r="D119" s="13">
        <v>90</v>
      </c>
      <c r="E119" s="13"/>
      <c r="F119" s="13"/>
    </row>
    <row r="120" spans="1:6" ht="30" x14ac:dyDescent="0.25">
      <c r="A120" s="73">
        <f t="shared" si="4"/>
        <v>86</v>
      </c>
      <c r="B120" s="43" t="s">
        <v>230</v>
      </c>
      <c r="C120" s="73" t="s">
        <v>18</v>
      </c>
      <c r="D120" s="13">
        <v>90</v>
      </c>
      <c r="E120" s="13"/>
      <c r="F120" s="13"/>
    </row>
    <row r="121" spans="1:6" x14ac:dyDescent="0.25">
      <c r="A121" s="73">
        <f t="shared" si="4"/>
        <v>87</v>
      </c>
      <c r="B121" s="43" t="s">
        <v>231</v>
      </c>
      <c r="C121" s="73" t="s">
        <v>18</v>
      </c>
      <c r="D121" s="13">
        <v>30</v>
      </c>
      <c r="E121" s="13"/>
      <c r="F121" s="13"/>
    </row>
    <row r="122" spans="1:6" ht="30" x14ac:dyDescent="0.25">
      <c r="A122" s="73">
        <f t="shared" si="4"/>
        <v>88</v>
      </c>
      <c r="B122" s="43" t="s">
        <v>229</v>
      </c>
      <c r="C122" s="73" t="s">
        <v>18</v>
      </c>
      <c r="D122" s="13">
        <v>30</v>
      </c>
      <c r="E122" s="13"/>
      <c r="F122" s="13"/>
    </row>
    <row r="123" spans="1:6" ht="30" x14ac:dyDescent="0.25">
      <c r="A123" s="73">
        <f t="shared" si="4"/>
        <v>89</v>
      </c>
      <c r="B123" s="43" t="s">
        <v>232</v>
      </c>
      <c r="C123" s="73" t="s">
        <v>18</v>
      </c>
      <c r="D123" s="13">
        <v>30</v>
      </c>
      <c r="E123" s="13"/>
      <c r="F123" s="13"/>
    </row>
    <row r="124" spans="1:6" x14ac:dyDescent="0.25">
      <c r="A124" s="73">
        <f t="shared" si="4"/>
        <v>90</v>
      </c>
      <c r="B124" s="43" t="s">
        <v>233</v>
      </c>
      <c r="C124" s="73" t="s">
        <v>18</v>
      </c>
      <c r="D124" s="13">
        <v>40</v>
      </c>
      <c r="E124" s="13"/>
      <c r="F124" s="13"/>
    </row>
    <row r="125" spans="1:6" ht="30" x14ac:dyDescent="0.25">
      <c r="A125" s="73">
        <f t="shared" si="4"/>
        <v>91</v>
      </c>
      <c r="B125" s="43" t="s">
        <v>234</v>
      </c>
      <c r="C125" s="73" t="s">
        <v>18</v>
      </c>
      <c r="D125" s="13">
        <v>30</v>
      </c>
      <c r="E125" s="13"/>
      <c r="F125" s="13"/>
    </row>
    <row r="126" spans="1:6" x14ac:dyDescent="0.25">
      <c r="A126" s="73">
        <f t="shared" si="4"/>
        <v>92</v>
      </c>
      <c r="B126" s="43" t="s">
        <v>235</v>
      </c>
      <c r="C126" s="73" t="s">
        <v>18</v>
      </c>
      <c r="D126" s="13">
        <v>10</v>
      </c>
      <c r="E126" s="13"/>
      <c r="F126" s="13"/>
    </row>
    <row r="127" spans="1:6" ht="30" x14ac:dyDescent="0.25">
      <c r="A127" s="73">
        <f t="shared" si="4"/>
        <v>93</v>
      </c>
      <c r="B127" s="43" t="s">
        <v>236</v>
      </c>
      <c r="C127" s="73" t="s">
        <v>18</v>
      </c>
      <c r="D127" s="13">
        <v>40</v>
      </c>
      <c r="E127" s="13"/>
      <c r="F127" s="13"/>
    </row>
    <row r="128" spans="1:6" s="55" customFormat="1" x14ac:dyDescent="0.25">
      <c r="A128" s="52"/>
      <c r="B128" s="53" t="s">
        <v>237</v>
      </c>
      <c r="C128" s="54"/>
      <c r="D128" s="32"/>
      <c r="E128" s="32"/>
      <c r="F128" s="32"/>
    </row>
    <row r="130" spans="1:8" s="55" customFormat="1" x14ac:dyDescent="0.25">
      <c r="A130" s="89"/>
      <c r="B130" s="72" t="s">
        <v>267</v>
      </c>
      <c r="C130" s="72"/>
      <c r="D130" s="82"/>
      <c r="E130" s="82"/>
      <c r="F130" s="82"/>
    </row>
    <row r="131" spans="1:8" ht="30" x14ac:dyDescent="0.25">
      <c r="A131" s="76">
        <f>A127+1</f>
        <v>94</v>
      </c>
      <c r="B131" s="43" t="s">
        <v>260</v>
      </c>
      <c r="C131" s="73" t="s">
        <v>261</v>
      </c>
      <c r="D131" s="13">
        <v>22</v>
      </c>
      <c r="E131" s="13"/>
      <c r="F131" s="13"/>
      <c r="H131" s="62"/>
    </row>
    <row r="132" spans="1:8" ht="30" x14ac:dyDescent="0.25">
      <c r="A132" s="76">
        <f>A131+1</f>
        <v>95</v>
      </c>
      <c r="B132" s="43" t="s">
        <v>262</v>
      </c>
      <c r="C132" s="73" t="s">
        <v>261</v>
      </c>
      <c r="D132" s="13">
        <v>21</v>
      </c>
      <c r="E132" s="13"/>
      <c r="F132" s="13"/>
      <c r="H132" s="62"/>
    </row>
    <row r="133" spans="1:8" ht="30" x14ac:dyDescent="0.25">
      <c r="A133" s="76">
        <f>A132+1</f>
        <v>96</v>
      </c>
      <c r="B133" s="43" t="s">
        <v>263</v>
      </c>
      <c r="C133" s="73" t="s">
        <v>261</v>
      </c>
      <c r="D133" s="13">
        <f>D131+D132</f>
        <v>43</v>
      </c>
      <c r="E133" s="13"/>
      <c r="F133" s="13"/>
      <c r="H133" s="62"/>
    </row>
    <row r="134" spans="1:8" x14ac:dyDescent="0.25">
      <c r="A134" s="76">
        <f>A133+1</f>
        <v>97</v>
      </c>
      <c r="B134" s="43" t="s">
        <v>264</v>
      </c>
      <c r="C134" s="73" t="s">
        <v>251</v>
      </c>
      <c r="D134" s="13">
        <v>2</v>
      </c>
      <c r="E134" s="13"/>
      <c r="F134" s="13"/>
      <c r="H134" s="62"/>
    </row>
    <row r="135" spans="1:8" x14ac:dyDescent="0.25">
      <c r="A135" s="76"/>
      <c r="B135" s="43"/>
      <c r="C135" s="73"/>
      <c r="D135" s="13"/>
      <c r="E135" s="13"/>
      <c r="F135" s="13"/>
      <c r="H135" s="61"/>
    </row>
    <row r="136" spans="1:8" x14ac:dyDescent="0.25">
      <c r="A136" s="76"/>
      <c r="B136" s="43" t="s">
        <v>265</v>
      </c>
      <c r="C136" s="73"/>
      <c r="D136" s="13"/>
      <c r="E136" s="13"/>
      <c r="F136" s="13"/>
      <c r="H136" s="61"/>
    </row>
    <row r="137" spans="1:8" ht="44.25" customHeight="1" x14ac:dyDescent="0.25">
      <c r="A137" s="76"/>
      <c r="B137" s="43" t="s">
        <v>266</v>
      </c>
      <c r="C137" s="73"/>
      <c r="D137" s="13"/>
      <c r="E137" s="13"/>
      <c r="F137" s="13"/>
      <c r="H137" s="61"/>
    </row>
    <row r="138" spans="1:8" s="55" customFormat="1" x14ac:dyDescent="0.25">
      <c r="A138" s="52"/>
      <c r="B138" s="53" t="s">
        <v>237</v>
      </c>
      <c r="C138" s="54"/>
      <c r="D138" s="32"/>
      <c r="E138" s="32"/>
      <c r="F138" s="32"/>
    </row>
    <row r="139" spans="1:8" ht="29.25" x14ac:dyDescent="0.25">
      <c r="A139" s="83"/>
      <c r="B139" s="84" t="s">
        <v>268</v>
      </c>
      <c r="C139" s="85"/>
      <c r="D139" s="86"/>
      <c r="E139" s="86"/>
      <c r="F139" s="87"/>
    </row>
    <row r="142" spans="1:8" x14ac:dyDescent="0.25">
      <c r="C142" s="135" t="s">
        <v>288</v>
      </c>
      <c r="D142" s="135"/>
      <c r="E142" s="62"/>
      <c r="F142" s="62"/>
    </row>
    <row r="143" spans="1:8" x14ac:dyDescent="0.25">
      <c r="C143" s="101"/>
      <c r="D143" s="62"/>
      <c r="E143" s="136" t="s">
        <v>221</v>
      </c>
      <c r="F143" s="136"/>
    </row>
  </sheetData>
  <mergeCells count="7">
    <mergeCell ref="E143:F143"/>
    <mergeCell ref="A1:F1"/>
    <mergeCell ref="B3:F3"/>
    <mergeCell ref="A5:F5"/>
    <mergeCell ref="A6:F6"/>
    <mergeCell ref="B87:F87"/>
    <mergeCell ref="C142:D142"/>
  </mergeCells>
  <printOptions horizontalCentered="1"/>
  <pageMargins left="1.1023622047244095" right="0.31496062992125984" top="0.35433070866141736" bottom="0.35433070866141736" header="0.31496062992125984" footer="0.31496062992125984"/>
  <pageSetup paperSize="9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21" workbookViewId="0">
      <selection activeCell="H29" sqref="H29"/>
    </sheetView>
  </sheetViews>
  <sheetFormatPr defaultRowHeight="15" x14ac:dyDescent="0.25"/>
  <cols>
    <col min="1" max="1" width="4.42578125" style="88" customWidth="1"/>
    <col min="2" max="2" width="41.42578125" style="1" customWidth="1"/>
    <col min="3" max="3" width="6.7109375" style="1" customWidth="1"/>
    <col min="4" max="4" width="10.140625" style="4" customWidth="1"/>
    <col min="5" max="5" width="9.7109375" style="4" customWidth="1"/>
    <col min="6" max="6" width="11.140625" style="4" customWidth="1"/>
    <col min="9" max="9" width="9.5703125" bestFit="1" customWidth="1"/>
  </cols>
  <sheetData>
    <row r="1" spans="1:6" ht="70.5" customHeight="1" x14ac:dyDescent="0.25">
      <c r="A1" s="140"/>
      <c r="B1" s="140"/>
      <c r="C1" s="140"/>
      <c r="D1" s="140"/>
      <c r="E1" s="140"/>
      <c r="F1" s="140"/>
    </row>
    <row r="2" spans="1:6" ht="19.5" customHeight="1" x14ac:dyDescent="0.25">
      <c r="B2" s="88"/>
      <c r="C2" s="88"/>
      <c r="D2" s="3"/>
      <c r="E2" s="3"/>
      <c r="F2" s="3"/>
    </row>
    <row r="3" spans="1:6" ht="26.25" customHeight="1" x14ac:dyDescent="0.25">
      <c r="B3" s="144" t="s">
        <v>283</v>
      </c>
      <c r="C3" s="145"/>
      <c r="D3" s="145"/>
      <c r="E3" s="145"/>
      <c r="F3" s="145"/>
    </row>
    <row r="5" spans="1:6" ht="86.25" customHeight="1" x14ac:dyDescent="0.25">
      <c r="A5" s="142" t="s">
        <v>6</v>
      </c>
      <c r="B5" s="142"/>
      <c r="C5" s="142"/>
      <c r="D5" s="142"/>
      <c r="E5" s="142"/>
      <c r="F5" s="142"/>
    </row>
    <row r="7" spans="1:6" s="2" customFormat="1" ht="45" x14ac:dyDescent="0.25">
      <c r="A7" s="8" t="s">
        <v>0</v>
      </c>
      <c r="B7" s="9" t="s">
        <v>1</v>
      </c>
      <c r="C7" s="8" t="s">
        <v>5</v>
      </c>
      <c r="D7" s="10" t="s">
        <v>2</v>
      </c>
      <c r="E7" s="10" t="s">
        <v>4</v>
      </c>
      <c r="F7" s="10" t="s">
        <v>3</v>
      </c>
    </row>
    <row r="8" spans="1:6" x14ac:dyDescent="0.25">
      <c r="A8" s="9"/>
      <c r="B8" s="27" t="s">
        <v>284</v>
      </c>
      <c r="C8" s="12"/>
      <c r="D8" s="13"/>
      <c r="E8" s="13"/>
      <c r="F8" s="13"/>
    </row>
    <row r="9" spans="1:6" x14ac:dyDescent="0.25">
      <c r="A9" s="106"/>
      <c r="B9" s="27" t="s">
        <v>303</v>
      </c>
      <c r="C9" s="12"/>
      <c r="D9" s="13"/>
      <c r="E9" s="13"/>
      <c r="F9" s="13"/>
    </row>
    <row r="10" spans="1:6" ht="120" x14ac:dyDescent="0.25">
      <c r="A10" s="40">
        <v>1</v>
      </c>
      <c r="B10" s="41" t="s">
        <v>289</v>
      </c>
      <c r="C10" s="42" t="s">
        <v>15</v>
      </c>
      <c r="D10" s="13">
        <v>3</v>
      </c>
      <c r="E10" s="13"/>
      <c r="F10" s="13"/>
    </row>
    <row r="11" spans="1:6" ht="120" x14ac:dyDescent="0.25">
      <c r="A11" s="40">
        <f>A10+1</f>
        <v>2</v>
      </c>
      <c r="B11" s="41" t="s">
        <v>290</v>
      </c>
      <c r="C11" s="42" t="s">
        <v>15</v>
      </c>
      <c r="D11" s="13">
        <v>9</v>
      </c>
      <c r="E11" s="13"/>
      <c r="F11" s="13"/>
    </row>
    <row r="12" spans="1:6" ht="29.25" x14ac:dyDescent="0.25">
      <c r="A12" s="40"/>
      <c r="B12" s="56" t="s">
        <v>153</v>
      </c>
      <c r="C12" s="42"/>
      <c r="D12" s="13"/>
      <c r="E12" s="13"/>
      <c r="F12" s="13"/>
    </row>
    <row r="13" spans="1:6" ht="225" x14ac:dyDescent="0.25">
      <c r="A13" s="40">
        <f>A11+1</f>
        <v>3</v>
      </c>
      <c r="B13" s="57" t="s">
        <v>291</v>
      </c>
      <c r="C13" s="42" t="s">
        <v>15</v>
      </c>
      <c r="D13" s="13">
        <v>2</v>
      </c>
      <c r="E13" s="13"/>
      <c r="F13" s="13"/>
    </row>
    <row r="14" spans="1:6" ht="60" x14ac:dyDescent="0.25">
      <c r="A14" s="40">
        <f>A13+1</f>
        <v>4</v>
      </c>
      <c r="B14" s="41" t="s">
        <v>292</v>
      </c>
      <c r="C14" s="42" t="s">
        <v>15</v>
      </c>
      <c r="D14" s="13">
        <v>1</v>
      </c>
      <c r="E14" s="13"/>
      <c r="F14" s="13"/>
    </row>
    <row r="15" spans="1:6" ht="60" x14ac:dyDescent="0.25">
      <c r="A15" s="40">
        <f>A14+1</f>
        <v>5</v>
      </c>
      <c r="B15" s="41" t="s">
        <v>293</v>
      </c>
      <c r="C15" s="42" t="s">
        <v>15</v>
      </c>
      <c r="D15" s="13">
        <v>2</v>
      </c>
      <c r="E15" s="13"/>
      <c r="F15" s="13"/>
    </row>
    <row r="16" spans="1:6" ht="60" x14ac:dyDescent="0.25">
      <c r="A16" s="40">
        <f>A15+1</f>
        <v>6</v>
      </c>
      <c r="B16" s="41" t="s">
        <v>294</v>
      </c>
      <c r="C16" s="42" t="s">
        <v>15</v>
      </c>
      <c r="D16" s="13">
        <v>1</v>
      </c>
      <c r="E16" s="13"/>
      <c r="F16" s="13"/>
    </row>
    <row r="17" spans="1:8" ht="75" x14ac:dyDescent="0.25">
      <c r="A17" s="40">
        <f>A16+1</f>
        <v>7</v>
      </c>
      <c r="B17" s="41" t="s">
        <v>295</v>
      </c>
      <c r="C17" s="42" t="s">
        <v>15</v>
      </c>
      <c r="D17" s="13">
        <v>1</v>
      </c>
      <c r="E17" s="13"/>
      <c r="F17" s="13"/>
    </row>
    <row r="18" spans="1:8" ht="45" x14ac:dyDescent="0.25">
      <c r="A18" s="40">
        <f>A17+1</f>
        <v>8</v>
      </c>
      <c r="B18" s="41" t="s">
        <v>296</v>
      </c>
      <c r="C18" s="42" t="s">
        <v>15</v>
      </c>
      <c r="D18" s="13">
        <v>1</v>
      </c>
      <c r="E18" s="13"/>
      <c r="F18" s="13"/>
    </row>
    <row r="19" spans="1:8" x14ac:dyDescent="0.25">
      <c r="A19" s="49"/>
      <c r="B19" s="50" t="s">
        <v>304</v>
      </c>
      <c r="C19" s="51"/>
      <c r="D19" s="19"/>
      <c r="E19" s="19"/>
      <c r="F19" s="19"/>
    </row>
    <row r="20" spans="1:8" s="5" customFormat="1" x14ac:dyDescent="0.25">
      <c r="A20" s="104"/>
      <c r="B20" s="103" t="s">
        <v>305</v>
      </c>
      <c r="C20" s="105"/>
      <c r="D20" s="24"/>
      <c r="E20" s="24"/>
      <c r="F20" s="24"/>
      <c r="H20"/>
    </row>
    <row r="21" spans="1:8" ht="26.25" x14ac:dyDescent="0.25">
      <c r="A21" s="73">
        <f>A18+1</f>
        <v>9</v>
      </c>
      <c r="B21" s="75" t="s">
        <v>238</v>
      </c>
      <c r="C21" s="73" t="s">
        <v>15</v>
      </c>
      <c r="D21" s="13">
        <v>66</v>
      </c>
      <c r="E21" s="13"/>
      <c r="F21" s="13"/>
    </row>
    <row r="22" spans="1:8" ht="26.25" x14ac:dyDescent="0.25">
      <c r="A22" s="73">
        <f t="shared" ref="A22:A28" si="0">A21+1</f>
        <v>10</v>
      </c>
      <c r="B22" s="75" t="s">
        <v>239</v>
      </c>
      <c r="C22" s="73" t="s">
        <v>15</v>
      </c>
      <c r="D22" s="13">
        <v>12</v>
      </c>
      <c r="E22" s="13"/>
      <c r="F22" s="13"/>
    </row>
    <row r="23" spans="1:8" ht="26.25" x14ac:dyDescent="0.25">
      <c r="A23" s="73">
        <f t="shared" si="0"/>
        <v>11</v>
      </c>
      <c r="B23" s="75" t="s">
        <v>240</v>
      </c>
      <c r="C23" s="73" t="s">
        <v>15</v>
      </c>
      <c r="D23" s="13">
        <v>5</v>
      </c>
      <c r="E23" s="13"/>
      <c r="F23" s="13"/>
    </row>
    <row r="24" spans="1:8" ht="26.25" x14ac:dyDescent="0.25">
      <c r="A24" s="73">
        <f t="shared" si="0"/>
        <v>12</v>
      </c>
      <c r="B24" s="75" t="s">
        <v>241</v>
      </c>
      <c r="C24" s="73" t="s">
        <v>15</v>
      </c>
      <c r="D24" s="13">
        <v>16</v>
      </c>
      <c r="E24" s="13"/>
      <c r="F24" s="13"/>
    </row>
    <row r="25" spans="1:8" x14ac:dyDescent="0.25">
      <c r="A25" s="73">
        <f t="shared" si="0"/>
        <v>13</v>
      </c>
      <c r="B25" s="75" t="s">
        <v>242</v>
      </c>
      <c r="C25" s="73" t="s">
        <v>15</v>
      </c>
      <c r="D25" s="13">
        <v>32</v>
      </c>
      <c r="E25" s="13"/>
      <c r="F25" s="13"/>
    </row>
    <row r="26" spans="1:8" ht="26.25" x14ac:dyDescent="0.25">
      <c r="A26" s="73">
        <f t="shared" si="0"/>
        <v>14</v>
      </c>
      <c r="B26" s="76" t="s">
        <v>243</v>
      </c>
      <c r="C26" s="73" t="s">
        <v>15</v>
      </c>
      <c r="D26" s="13">
        <v>15</v>
      </c>
      <c r="E26" s="13"/>
      <c r="F26" s="13"/>
    </row>
    <row r="27" spans="1:8" x14ac:dyDescent="0.25">
      <c r="A27" s="73">
        <f t="shared" si="0"/>
        <v>15</v>
      </c>
      <c r="B27" s="76" t="s">
        <v>270</v>
      </c>
      <c r="C27" s="73" t="s">
        <v>15</v>
      </c>
      <c r="D27" s="13">
        <v>1</v>
      </c>
      <c r="E27" s="13"/>
      <c r="F27" s="13"/>
    </row>
    <row r="28" spans="1:8" ht="26.25" x14ac:dyDescent="0.25">
      <c r="A28" s="73">
        <f t="shared" si="0"/>
        <v>16</v>
      </c>
      <c r="B28" s="76" t="s">
        <v>250</v>
      </c>
      <c r="C28" s="73" t="s">
        <v>251</v>
      </c>
      <c r="D28" s="13">
        <v>1</v>
      </c>
      <c r="E28" s="13"/>
      <c r="F28" s="13"/>
    </row>
    <row r="29" spans="1:8" x14ac:dyDescent="0.25">
      <c r="A29" s="107"/>
      <c r="B29" s="50" t="s">
        <v>307</v>
      </c>
      <c r="C29" s="107"/>
      <c r="D29" s="18"/>
      <c r="E29" s="18"/>
      <c r="F29" s="19"/>
    </row>
    <row r="30" spans="1:8" s="5" customFormat="1" ht="29.25" x14ac:dyDescent="0.25">
      <c r="A30" s="108"/>
      <c r="B30" s="109" t="s">
        <v>306</v>
      </c>
      <c r="C30" s="110"/>
      <c r="D30" s="111"/>
      <c r="E30" s="111"/>
      <c r="F30" s="111"/>
      <c r="H30"/>
    </row>
    <row r="31" spans="1:8" s="5" customFormat="1" x14ac:dyDescent="0.25">
      <c r="A31" s="104"/>
      <c r="B31" s="103"/>
      <c r="C31" s="105"/>
      <c r="D31" s="24"/>
      <c r="E31" s="24"/>
      <c r="F31" s="24"/>
      <c r="H31"/>
    </row>
    <row r="32" spans="1:8" x14ac:dyDescent="0.25">
      <c r="A32" s="9"/>
      <c r="B32" s="27" t="s">
        <v>285</v>
      </c>
      <c r="C32" s="12"/>
      <c r="D32" s="13"/>
      <c r="E32" s="13"/>
      <c r="F32" s="13"/>
    </row>
    <row r="33" spans="1:6" x14ac:dyDescent="0.25">
      <c r="A33" s="106"/>
      <c r="B33" s="27" t="s">
        <v>311</v>
      </c>
      <c r="C33" s="12"/>
      <c r="D33" s="13"/>
      <c r="E33" s="13"/>
      <c r="F33" s="13"/>
    </row>
    <row r="34" spans="1:6" ht="255" x14ac:dyDescent="0.25">
      <c r="A34" s="40">
        <f>A27+1</f>
        <v>16</v>
      </c>
      <c r="B34" s="41" t="s">
        <v>297</v>
      </c>
      <c r="C34" s="42" t="s">
        <v>15</v>
      </c>
      <c r="D34" s="13">
        <v>1</v>
      </c>
      <c r="E34" s="13"/>
      <c r="F34" s="13"/>
    </row>
    <row r="35" spans="1:6" ht="180" x14ac:dyDescent="0.25">
      <c r="A35" s="40">
        <f>A34+1</f>
        <v>17</v>
      </c>
      <c r="B35" s="41" t="s">
        <v>298</v>
      </c>
      <c r="C35" s="42" t="s">
        <v>15</v>
      </c>
      <c r="D35" s="13">
        <v>4</v>
      </c>
      <c r="E35" s="13"/>
      <c r="F35" s="13"/>
    </row>
    <row r="36" spans="1:6" ht="180" x14ac:dyDescent="0.25">
      <c r="A36" s="40">
        <f t="shared" ref="A36:A40" si="1">A35+1</f>
        <v>18</v>
      </c>
      <c r="B36" s="41" t="s">
        <v>299</v>
      </c>
      <c r="C36" s="42" t="s">
        <v>15</v>
      </c>
      <c r="D36" s="13">
        <v>4</v>
      </c>
      <c r="E36" s="13"/>
      <c r="F36" s="13"/>
    </row>
    <row r="37" spans="1:6" ht="180" x14ac:dyDescent="0.25">
      <c r="A37" s="40">
        <f t="shared" si="1"/>
        <v>19</v>
      </c>
      <c r="B37" s="41" t="s">
        <v>300</v>
      </c>
      <c r="C37" s="42" t="s">
        <v>15</v>
      </c>
      <c r="D37" s="13">
        <v>1</v>
      </c>
      <c r="E37" s="13"/>
      <c r="F37" s="13"/>
    </row>
    <row r="38" spans="1:6" ht="60" x14ac:dyDescent="0.25">
      <c r="A38" s="40">
        <f t="shared" si="1"/>
        <v>20</v>
      </c>
      <c r="B38" s="41" t="s">
        <v>301</v>
      </c>
      <c r="C38" s="42" t="s">
        <v>15</v>
      </c>
      <c r="D38" s="13">
        <v>9</v>
      </c>
      <c r="E38" s="13"/>
      <c r="F38" s="13"/>
    </row>
    <row r="39" spans="1:6" ht="30" x14ac:dyDescent="0.25">
      <c r="A39" s="40">
        <f t="shared" si="1"/>
        <v>21</v>
      </c>
      <c r="B39" s="41" t="s">
        <v>302</v>
      </c>
      <c r="C39" s="42" t="s">
        <v>15</v>
      </c>
      <c r="D39" s="13">
        <v>8</v>
      </c>
      <c r="E39" s="13"/>
      <c r="F39" s="13"/>
    </row>
    <row r="40" spans="1:6" ht="60" x14ac:dyDescent="0.25">
      <c r="A40" s="40">
        <f t="shared" si="1"/>
        <v>22</v>
      </c>
      <c r="B40" s="41" t="s">
        <v>132</v>
      </c>
      <c r="C40" s="42" t="s">
        <v>126</v>
      </c>
      <c r="D40" s="13">
        <v>1</v>
      </c>
      <c r="E40" s="13"/>
      <c r="F40" s="13"/>
    </row>
    <row r="41" spans="1:6" ht="30" thickBot="1" x14ac:dyDescent="0.3">
      <c r="A41" s="49"/>
      <c r="B41" s="50" t="s">
        <v>310</v>
      </c>
      <c r="C41" s="51"/>
      <c r="D41" s="19"/>
      <c r="E41" s="19"/>
      <c r="F41" s="19"/>
    </row>
    <row r="42" spans="1:6" ht="15.75" thickBot="1" x14ac:dyDescent="0.3">
      <c r="A42" s="47" t="s">
        <v>137</v>
      </c>
      <c r="B42" s="48" t="s">
        <v>138</v>
      </c>
      <c r="C42" s="36"/>
      <c r="D42" s="13"/>
      <c r="E42" s="13"/>
      <c r="F42" s="13"/>
    </row>
    <row r="43" spans="1:6" ht="105" x14ac:dyDescent="0.25">
      <c r="A43" s="40">
        <f>'Център за клиенти (2)'!A105+1</f>
        <v>81</v>
      </c>
      <c r="B43" s="43" t="s">
        <v>139</v>
      </c>
      <c r="C43" s="42" t="s">
        <v>15</v>
      </c>
      <c r="D43" s="13">
        <v>1</v>
      </c>
      <c r="E43" s="13"/>
      <c r="F43" s="13"/>
    </row>
    <row r="44" spans="1:6" ht="29.25" x14ac:dyDescent="0.25">
      <c r="A44" s="49"/>
      <c r="B44" s="50" t="s">
        <v>144</v>
      </c>
      <c r="C44" s="51"/>
      <c r="D44" s="19"/>
      <c r="E44" s="19"/>
      <c r="F44" s="19"/>
    </row>
    <row r="45" spans="1:6" x14ac:dyDescent="0.25">
      <c r="B45" s="72" t="s">
        <v>308</v>
      </c>
    </row>
    <row r="46" spans="1:6" ht="30" x14ac:dyDescent="0.25">
      <c r="A46" s="73">
        <f>'Център за клиенти (2)'!A111+1</f>
        <v>82</v>
      </c>
      <c r="B46" s="43" t="s">
        <v>224</v>
      </c>
      <c r="C46" s="73" t="s">
        <v>15</v>
      </c>
      <c r="D46" s="13">
        <v>10</v>
      </c>
      <c r="E46" s="13"/>
      <c r="F46" s="13"/>
    </row>
    <row r="47" spans="1:6" ht="30" x14ac:dyDescent="0.25">
      <c r="A47" s="73">
        <f>A46+1</f>
        <v>83</v>
      </c>
      <c r="B47" s="43" t="s">
        <v>225</v>
      </c>
      <c r="C47" s="73" t="s">
        <v>15</v>
      </c>
      <c r="D47" s="13">
        <v>14</v>
      </c>
      <c r="E47" s="13"/>
      <c r="F47" s="13"/>
    </row>
    <row r="48" spans="1:6" x14ac:dyDescent="0.25">
      <c r="A48" s="49"/>
      <c r="B48" s="50" t="s">
        <v>307</v>
      </c>
      <c r="C48" s="51"/>
      <c r="D48" s="19"/>
      <c r="E48" s="19"/>
      <c r="F48" s="19"/>
    </row>
    <row r="49" spans="1:6" s="5" customFormat="1" ht="29.25" x14ac:dyDescent="0.25">
      <c r="A49" s="108"/>
      <c r="B49" s="109" t="s">
        <v>309</v>
      </c>
      <c r="C49" s="110"/>
      <c r="D49" s="111"/>
      <c r="E49" s="111"/>
      <c r="F49" s="111"/>
    </row>
    <row r="50" spans="1:6" x14ac:dyDescent="0.25">
      <c r="A50" s="112"/>
      <c r="B50" s="115" t="s">
        <v>312</v>
      </c>
      <c r="C50" s="113"/>
      <c r="D50" s="114"/>
      <c r="E50" s="114"/>
      <c r="F50" s="116"/>
    </row>
    <row r="51" spans="1:6" x14ac:dyDescent="0.25">
      <c r="A51" s="102"/>
      <c r="B51" s="72"/>
    </row>
    <row r="52" spans="1:6" x14ac:dyDescent="0.25">
      <c r="A52" s="102"/>
      <c r="B52" s="72"/>
    </row>
    <row r="53" spans="1:6" x14ac:dyDescent="0.25">
      <c r="A53" s="102"/>
      <c r="B53" s="72"/>
    </row>
    <row r="54" spans="1:6" x14ac:dyDescent="0.25">
      <c r="A54" s="102"/>
      <c r="B54" s="72"/>
    </row>
    <row r="55" spans="1:6" x14ac:dyDescent="0.25">
      <c r="A55" s="102"/>
      <c r="B55" s="72"/>
    </row>
    <row r="56" spans="1:6" x14ac:dyDescent="0.25">
      <c r="A56" s="102"/>
      <c r="B56" s="72"/>
    </row>
    <row r="58" spans="1:6" x14ac:dyDescent="0.25">
      <c r="C58" s="135" t="s">
        <v>288</v>
      </c>
      <c r="D58" s="135"/>
      <c r="E58" s="62"/>
      <c r="F58" s="62"/>
    </row>
    <row r="59" spans="1:6" x14ac:dyDescent="0.25">
      <c r="C59" s="101"/>
      <c r="D59" s="62"/>
      <c r="E59" s="136" t="s">
        <v>221</v>
      </c>
      <c r="F59" s="136"/>
    </row>
  </sheetData>
  <mergeCells count="5">
    <mergeCell ref="A1:F1"/>
    <mergeCell ref="B3:F3"/>
    <mergeCell ref="A5:F5"/>
    <mergeCell ref="C58:D58"/>
    <mergeCell ref="E59:F59"/>
  </mergeCells>
  <printOptions horizontalCentered="1"/>
  <pageMargins left="1.1023622047244095" right="0.31496062992125984" top="0.31496062992125984" bottom="0.31496062992125984" header="0.31496062992125984" footer="0.31496062992125984"/>
  <pageSetup paperSize="9" orientation="portrait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6" workbookViewId="0">
      <selection activeCell="E21" sqref="E21:F21"/>
    </sheetView>
  </sheetViews>
  <sheetFormatPr defaultRowHeight="15" x14ac:dyDescent="0.25"/>
  <cols>
    <col min="1" max="1" width="4.140625" customWidth="1"/>
    <col min="2" max="2" width="36.28515625" customWidth="1"/>
  </cols>
  <sheetData>
    <row r="1" spans="1:6" ht="70.5" customHeight="1" x14ac:dyDescent="0.25">
      <c r="A1" s="140"/>
      <c r="B1" s="140"/>
      <c r="C1" s="140"/>
      <c r="D1" s="140"/>
      <c r="E1" s="140"/>
      <c r="F1" s="140"/>
    </row>
    <row r="2" spans="1:6" ht="19.5" customHeight="1" x14ac:dyDescent="0.25">
      <c r="A2" s="7"/>
      <c r="B2" s="7"/>
      <c r="C2" s="7"/>
      <c r="D2" s="3"/>
      <c r="E2" s="3"/>
      <c r="F2" s="3"/>
    </row>
    <row r="3" spans="1:6" x14ac:dyDescent="0.25">
      <c r="A3" s="7"/>
      <c r="B3" s="141" t="s">
        <v>209</v>
      </c>
      <c r="C3" s="140"/>
      <c r="D3" s="140"/>
      <c r="E3" s="140"/>
      <c r="F3" s="140"/>
    </row>
    <row r="4" spans="1:6" ht="15.75" thickBot="1" x14ac:dyDescent="0.3">
      <c r="A4" s="7"/>
      <c r="B4" s="1"/>
      <c r="C4" s="1"/>
      <c r="D4" s="4"/>
      <c r="E4" s="4"/>
      <c r="F4" s="4"/>
    </row>
    <row r="5" spans="1:6" ht="76.5" customHeight="1" x14ac:dyDescent="0.25">
      <c r="A5" s="162" t="s">
        <v>6</v>
      </c>
      <c r="B5" s="163"/>
      <c r="C5" s="163"/>
      <c r="D5" s="163"/>
      <c r="E5" s="163"/>
      <c r="F5" s="164"/>
    </row>
    <row r="6" spans="1:6" ht="32.25" customHeight="1" x14ac:dyDescent="0.25">
      <c r="A6" s="149" t="s">
        <v>210</v>
      </c>
      <c r="B6" s="150"/>
      <c r="C6" s="150"/>
      <c r="D6" s="150"/>
      <c r="E6" s="150"/>
      <c r="F6" s="151"/>
    </row>
    <row r="7" spans="1:6" s="1" customFormat="1" x14ac:dyDescent="0.25">
      <c r="A7" s="67">
        <v>1</v>
      </c>
      <c r="B7" s="154" t="s">
        <v>211</v>
      </c>
      <c r="C7" s="154"/>
      <c r="D7" s="154"/>
      <c r="E7" s="155">
        <f>'Административна (2)'!F105</f>
        <v>0</v>
      </c>
      <c r="F7" s="159"/>
    </row>
    <row r="8" spans="1:6" s="1" customFormat="1" x14ac:dyDescent="0.25">
      <c r="A8" s="67">
        <f>A7+1</f>
        <v>2</v>
      </c>
      <c r="B8" s="154" t="s">
        <v>212</v>
      </c>
      <c r="C8" s="154"/>
      <c r="D8" s="154"/>
      <c r="E8" s="155">
        <f>'Административна (2)'!F169</f>
        <v>0</v>
      </c>
      <c r="F8" s="159"/>
    </row>
    <row r="9" spans="1:6" s="1" customFormat="1" x14ac:dyDescent="0.25">
      <c r="A9" s="67">
        <f t="shared" ref="A9:A10" si="0">A8+1</f>
        <v>3</v>
      </c>
      <c r="B9" s="154" t="s">
        <v>213</v>
      </c>
      <c r="C9" s="154"/>
      <c r="D9" s="154"/>
      <c r="E9" s="155">
        <f>'Административна (2)'!F209</f>
        <v>0</v>
      </c>
      <c r="F9" s="159"/>
    </row>
    <row r="10" spans="1:6" s="1" customFormat="1" x14ac:dyDescent="0.25">
      <c r="A10" s="67">
        <f t="shared" si="0"/>
        <v>4</v>
      </c>
      <c r="B10" s="154" t="s">
        <v>214</v>
      </c>
      <c r="C10" s="154"/>
      <c r="D10" s="154"/>
      <c r="E10" s="155">
        <f>'Административна (2)'!F196</f>
        <v>0</v>
      </c>
      <c r="F10" s="159"/>
    </row>
    <row r="11" spans="1:6" s="1" customFormat="1" x14ac:dyDescent="0.25">
      <c r="A11" s="68"/>
      <c r="B11" s="147" t="s">
        <v>215</v>
      </c>
      <c r="C11" s="147"/>
      <c r="D11" s="147"/>
      <c r="E11" s="157">
        <f>SUM(E7:E10)</f>
        <v>0</v>
      </c>
      <c r="F11" s="158"/>
    </row>
    <row r="12" spans="1:6" x14ac:dyDescent="0.25">
      <c r="A12" s="69"/>
      <c r="B12" s="147"/>
      <c r="C12" s="147"/>
      <c r="D12" s="147"/>
      <c r="E12" s="155"/>
      <c r="F12" s="156"/>
    </row>
    <row r="13" spans="1:6" ht="33" customHeight="1" x14ac:dyDescent="0.25">
      <c r="A13" s="149" t="s">
        <v>102</v>
      </c>
      <c r="B13" s="150"/>
      <c r="C13" s="150"/>
      <c r="D13" s="150"/>
      <c r="E13" s="150"/>
      <c r="F13" s="151"/>
    </row>
    <row r="14" spans="1:6" x14ac:dyDescent="0.25">
      <c r="A14" s="67">
        <v>1</v>
      </c>
      <c r="B14" s="154" t="s">
        <v>211</v>
      </c>
      <c r="C14" s="154"/>
      <c r="D14" s="154"/>
      <c r="E14" s="155">
        <f>'Център за клиенти (2)'!F86</f>
        <v>0</v>
      </c>
      <c r="F14" s="159"/>
    </row>
    <row r="15" spans="1:6" x14ac:dyDescent="0.25">
      <c r="A15" s="67">
        <f>A14+1</f>
        <v>2</v>
      </c>
      <c r="B15" s="154" t="s">
        <v>212</v>
      </c>
      <c r="C15" s="154"/>
      <c r="D15" s="154"/>
      <c r="E15" s="155">
        <f>'Център за клиенти (2)'!F113</f>
        <v>0</v>
      </c>
      <c r="F15" s="159"/>
    </row>
    <row r="16" spans="1:6" x14ac:dyDescent="0.25">
      <c r="A16" s="67">
        <f t="shared" ref="A16:A17" si="1">A15+1</f>
        <v>3</v>
      </c>
      <c r="B16" s="154" t="s">
        <v>213</v>
      </c>
      <c r="C16" s="154"/>
      <c r="D16" s="154"/>
      <c r="E16" s="155">
        <f>'Център за клиенти (2)'!F138</f>
        <v>0</v>
      </c>
      <c r="F16" s="159"/>
    </row>
    <row r="17" spans="1:6" x14ac:dyDescent="0.25">
      <c r="A17" s="67">
        <f t="shared" si="1"/>
        <v>4</v>
      </c>
      <c r="B17" s="154" t="s">
        <v>214</v>
      </c>
      <c r="C17" s="154"/>
      <c r="D17" s="154"/>
      <c r="E17" s="155">
        <f>'Център за клиенти (2)'!F128</f>
        <v>0</v>
      </c>
      <c r="F17" s="159"/>
    </row>
    <row r="18" spans="1:6" ht="15.75" thickBot="1" x14ac:dyDescent="0.3">
      <c r="A18" s="69"/>
      <c r="B18" s="147" t="s">
        <v>215</v>
      </c>
      <c r="C18" s="147"/>
      <c r="D18" s="147"/>
      <c r="E18" s="157">
        <f>SUM(E14:E17)</f>
        <v>0</v>
      </c>
      <c r="F18" s="158"/>
    </row>
    <row r="19" spans="1:6" ht="87" customHeight="1" x14ac:dyDescent="0.25">
      <c r="A19" s="162" t="s">
        <v>313</v>
      </c>
      <c r="B19" s="163"/>
      <c r="C19" s="163"/>
      <c r="D19" s="163"/>
      <c r="E19" s="163"/>
      <c r="F19" s="164"/>
    </row>
    <row r="20" spans="1:6" x14ac:dyDescent="0.25">
      <c r="A20" s="69"/>
      <c r="B20" s="147" t="s">
        <v>216</v>
      </c>
      <c r="C20" s="147"/>
      <c r="D20" s="147"/>
      <c r="E20" s="155">
        <f>E11+E18</f>
        <v>0</v>
      </c>
      <c r="F20" s="159"/>
    </row>
    <row r="21" spans="1:6" x14ac:dyDescent="0.25">
      <c r="A21" s="69"/>
      <c r="B21" s="147" t="s">
        <v>258</v>
      </c>
      <c r="C21" s="147"/>
      <c r="D21" s="147"/>
      <c r="E21" s="155">
        <f>E20*0.05</f>
        <v>0</v>
      </c>
      <c r="F21" s="156"/>
    </row>
    <row r="22" spans="1:6" x14ac:dyDescent="0.25">
      <c r="A22" s="70"/>
      <c r="B22" s="146" t="s">
        <v>217</v>
      </c>
      <c r="C22" s="146"/>
      <c r="D22" s="146"/>
      <c r="E22" s="160">
        <f>E20+E21</f>
        <v>0</v>
      </c>
      <c r="F22" s="161"/>
    </row>
    <row r="23" spans="1:6" x14ac:dyDescent="0.25">
      <c r="A23" s="67"/>
      <c r="B23" s="165" t="s">
        <v>286</v>
      </c>
      <c r="C23" s="165"/>
      <c r="D23" s="165"/>
      <c r="E23" s="155">
        <f>Оборудване!F50</f>
        <v>0</v>
      </c>
      <c r="F23" s="159"/>
    </row>
    <row r="24" spans="1:6" x14ac:dyDescent="0.25">
      <c r="A24" s="67"/>
      <c r="B24" s="166" t="s">
        <v>287</v>
      </c>
      <c r="C24" s="166"/>
      <c r="D24" s="166"/>
      <c r="E24" s="167">
        <f>E22+E23</f>
        <v>0</v>
      </c>
      <c r="F24" s="168"/>
    </row>
    <row r="25" spans="1:6" x14ac:dyDescent="0.25">
      <c r="A25" s="69"/>
      <c r="B25" s="147" t="s">
        <v>218</v>
      </c>
      <c r="C25" s="147"/>
      <c r="D25" s="147"/>
      <c r="E25" s="155">
        <f>E24*0.2</f>
        <v>0</v>
      </c>
      <c r="F25" s="156"/>
    </row>
    <row r="26" spans="1:6" ht="15.75" thickBot="1" x14ac:dyDescent="0.3">
      <c r="A26" s="71"/>
      <c r="B26" s="148" t="s">
        <v>219</v>
      </c>
      <c r="C26" s="148"/>
      <c r="D26" s="148"/>
      <c r="E26" s="152">
        <f>E24+E25</f>
        <v>0</v>
      </c>
      <c r="F26" s="153"/>
    </row>
    <row r="27" spans="1:6" s="5" customFormat="1" x14ac:dyDescent="0.25">
      <c r="A27" s="78"/>
      <c r="B27" s="79"/>
      <c r="C27" s="79"/>
      <c r="D27" s="79"/>
      <c r="E27" s="80"/>
      <c r="F27" s="79"/>
    </row>
    <row r="28" spans="1:6" s="5" customFormat="1" x14ac:dyDescent="0.25">
      <c r="A28" s="78"/>
      <c r="B28" s="79"/>
      <c r="C28" s="79"/>
      <c r="D28" s="79"/>
      <c r="E28" s="80"/>
      <c r="F28" s="79"/>
    </row>
    <row r="29" spans="1:6" x14ac:dyDescent="0.25">
      <c r="C29" s="140" t="s">
        <v>220</v>
      </c>
      <c r="D29" s="140"/>
      <c r="E29" s="1"/>
      <c r="F29" s="1"/>
    </row>
    <row r="30" spans="1:6" x14ac:dyDescent="0.25">
      <c r="C30" s="1"/>
      <c r="D30" s="1"/>
      <c r="E30" s="140" t="s">
        <v>221</v>
      </c>
      <c r="F30" s="140"/>
    </row>
  </sheetData>
  <mergeCells count="44">
    <mergeCell ref="B9:D9"/>
    <mergeCell ref="B10:D10"/>
    <mergeCell ref="E7:F7"/>
    <mergeCell ref="E8:F8"/>
    <mergeCell ref="E9:F9"/>
    <mergeCell ref="E10:F10"/>
    <mergeCell ref="B8:D8"/>
    <mergeCell ref="A1:F1"/>
    <mergeCell ref="B3:F3"/>
    <mergeCell ref="A5:F5"/>
    <mergeCell ref="A6:F6"/>
    <mergeCell ref="B7:D7"/>
    <mergeCell ref="E25:F25"/>
    <mergeCell ref="E11:F11"/>
    <mergeCell ref="E12:F12"/>
    <mergeCell ref="E14:F14"/>
    <mergeCell ref="E15:F15"/>
    <mergeCell ref="E16:F16"/>
    <mergeCell ref="E17:F17"/>
    <mergeCell ref="E18:F18"/>
    <mergeCell ref="E20:F20"/>
    <mergeCell ref="E21:F21"/>
    <mergeCell ref="E22:F22"/>
    <mergeCell ref="A19:F19"/>
    <mergeCell ref="B23:D23"/>
    <mergeCell ref="E23:F23"/>
    <mergeCell ref="B24:D24"/>
    <mergeCell ref="E24:F24"/>
    <mergeCell ref="E30:F30"/>
    <mergeCell ref="B22:D22"/>
    <mergeCell ref="B25:D25"/>
    <mergeCell ref="B26:D26"/>
    <mergeCell ref="B11:D11"/>
    <mergeCell ref="A13:F13"/>
    <mergeCell ref="C29:D29"/>
    <mergeCell ref="E26:F26"/>
    <mergeCell ref="B12:D12"/>
    <mergeCell ref="B14:D14"/>
    <mergeCell ref="B15:D15"/>
    <mergeCell ref="B16:D16"/>
    <mergeCell ref="B17:D17"/>
    <mergeCell ref="B18:D18"/>
    <mergeCell ref="B20:D20"/>
    <mergeCell ref="B21:D21"/>
  </mergeCells>
  <printOptions horizontalCentered="1"/>
  <pageMargins left="1.299212598425197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Административна (2)</vt:lpstr>
      <vt:lpstr>Център за клиенти (2)</vt:lpstr>
      <vt:lpstr>Оборудване</vt:lpstr>
      <vt:lpstr>Генерална сметка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</dc:creator>
  <cp:lastModifiedBy>User</cp:lastModifiedBy>
  <cp:lastPrinted>2020-03-17T15:39:13Z</cp:lastPrinted>
  <dcterms:created xsi:type="dcterms:W3CDTF">2018-07-06T07:22:25Z</dcterms:created>
  <dcterms:modified xsi:type="dcterms:W3CDTF">2020-05-11T05:04:52Z</dcterms:modified>
</cp:coreProperties>
</file>